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lyasoc.sharepoint.com/sites/Grupo-LopezChiesa/Documentos compartidos/CLIENTES/VARIOS/NORMATIVA, FALLOS Y CAPACITACIONES/CAPACITACIONES/2026-04-28 ABC CONSEJO/"/>
    </mc:Choice>
  </mc:AlternateContent>
  <xr:revisionPtr revIDLastSave="1090" documentId="8_{44D5D99B-844B-4DEA-9B89-2264428D9E84}" xr6:coauthVersionLast="47" xr6:coauthVersionMax="47" xr10:uidLastSave="{2BC0E4C7-9128-4625-9ABB-74E8BCA1E4E1}"/>
  <bookViews>
    <workbookView xWindow="-120" yWindow="-120" windowWidth="29040" windowHeight="15720" activeTab="4" xr2:uid="{E628007C-4880-418B-8957-429ACED6E210}"/>
  </bookViews>
  <sheets>
    <sheet name="Operaciones 2024" sheetId="6" r:id="rId1"/>
    <sheet name="Operaciones 2025" sheetId="7" r:id="rId2"/>
    <sheet name="IG" sheetId="2" r:id="rId3"/>
    <sheet name="EERR" sheetId="9" r:id="rId4"/>
    <sheet name="AXI" sheetId="5" r:id="rId5"/>
    <sheet name="Notas" sheetId="3" r:id="rId6"/>
    <sheet name="SyS" sheetId="1" r:id="rId7"/>
    <sheet name="IPC" sheetId="4" r:id="rId8"/>
  </sheets>
  <externalReferences>
    <externalReference r:id="rId9"/>
  </externalReferences>
  <definedNames>
    <definedName name="_Hlk55738518" localSheetId="3">EERR!#REF!</definedName>
    <definedName name="_xlnm.Print_Titles" localSheetId="7">IPC!$3:$5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86" i="5" l="1"/>
  <c r="D41" i="2"/>
  <c r="D29" i="9"/>
  <c r="C29" i="9"/>
  <c r="B46" i="2"/>
  <c r="J49" i="2"/>
  <c r="J48" i="2"/>
  <c r="F143" i="3"/>
  <c r="G143" i="3" s="1"/>
  <c r="B79" i="5"/>
  <c r="C58" i="5"/>
  <c r="D79" i="5" s="1"/>
  <c r="E79" i="5" s="1"/>
  <c r="D32" i="2" s="1"/>
  <c r="C57" i="5"/>
  <c r="E53" i="5"/>
  <c r="E34" i="5"/>
  <c r="E22" i="5"/>
  <c r="C9" i="5"/>
  <c r="D14" i="3"/>
  <c r="D16" i="3"/>
  <c r="C16" i="3"/>
  <c r="D12" i="3"/>
  <c r="C8" i="3"/>
  <c r="C14" i="3"/>
  <c r="D132" i="3"/>
  <c r="D131" i="3"/>
  <c r="D134" i="3" s="1"/>
  <c r="D29" i="2" s="1"/>
  <c r="B132" i="3"/>
  <c r="B131" i="3"/>
  <c r="C132" i="3"/>
  <c r="C131" i="3"/>
  <c r="D45" i="3"/>
  <c r="C45" i="3"/>
  <c r="D72" i="3"/>
  <c r="C72" i="3"/>
  <c r="D80" i="3"/>
  <c r="D18" i="2" s="1"/>
  <c r="C119" i="3"/>
  <c r="C118" i="3"/>
  <c r="C117" i="3"/>
  <c r="D119" i="3"/>
  <c r="D118" i="3"/>
  <c r="D117" i="3"/>
  <c r="D124" i="3"/>
  <c r="D91" i="3"/>
  <c r="D93" i="3" s="1"/>
  <c r="D21" i="2" s="1"/>
  <c r="D105" i="3"/>
  <c r="C107" i="3"/>
  <c r="C25" i="2" s="1"/>
  <c r="D107" i="3"/>
  <c r="B99" i="3"/>
  <c r="J98" i="3"/>
  <c r="L98" i="3" s="1"/>
  <c r="N98" i="3" s="1"/>
  <c r="J97" i="3"/>
  <c r="E98" i="3"/>
  <c r="E97" i="3"/>
  <c r="D98" i="3"/>
  <c r="D97" i="3"/>
  <c r="C35" i="3"/>
  <c r="C32" i="3"/>
  <c r="C34" i="3" s="1"/>
  <c r="C78" i="3"/>
  <c r="C80" i="3" s="1"/>
  <c r="C58" i="3"/>
  <c r="D52" i="3"/>
  <c r="D53" i="3" s="1"/>
  <c r="C51" i="3"/>
  <c r="C53" i="3" s="1"/>
  <c r="F52" i="1"/>
  <c r="D9" i="2" s="1"/>
  <c r="F47" i="1"/>
  <c r="F46" i="1"/>
  <c r="F45" i="1"/>
  <c r="F44" i="1"/>
  <c r="E47" i="1"/>
  <c r="E46" i="1"/>
  <c r="E45" i="1"/>
  <c r="E44" i="1"/>
  <c r="E49" i="1" l="1"/>
  <c r="F49" i="1"/>
  <c r="D6" i="2"/>
  <c r="F51" i="1"/>
  <c r="D7" i="2" s="1"/>
  <c r="D8" i="2" s="1"/>
  <c r="D10" i="2" s="1"/>
  <c r="D18" i="3"/>
  <c r="C59" i="5"/>
  <c r="E18" i="5"/>
  <c r="E42" i="5" s="1"/>
  <c r="C55" i="5" s="1"/>
  <c r="E61" i="5" s="1"/>
  <c r="C31" i="2" s="1"/>
  <c r="C13" i="5"/>
  <c r="D20" i="3"/>
  <c r="C73" i="3"/>
  <c r="C46" i="3"/>
  <c r="C54" i="3"/>
  <c r="D120" i="3"/>
  <c r="D122" i="3" s="1"/>
  <c r="D126" i="3" s="1"/>
  <c r="D27" i="2" s="1"/>
  <c r="C36" i="3"/>
  <c r="D24" i="2"/>
  <c r="D108" i="3"/>
  <c r="C17" i="2"/>
  <c r="C81" i="3"/>
  <c r="L97" i="3"/>
  <c r="J99" i="3"/>
  <c r="F98" i="3"/>
  <c r="G98" i="3" s="1"/>
  <c r="K98" i="3" s="1"/>
  <c r="M98" i="3" s="1"/>
  <c r="O98" i="3" s="1"/>
  <c r="F97" i="3"/>
  <c r="G97" i="3" s="1"/>
  <c r="D13" i="2"/>
  <c r="C12" i="2"/>
  <c r="C60" i="3"/>
  <c r="C61" i="3" s="1"/>
  <c r="D34" i="2" l="1"/>
  <c r="N97" i="3"/>
  <c r="N99" i="3" s="1"/>
  <c r="L99" i="3"/>
  <c r="K97" i="3"/>
  <c r="G99" i="3"/>
  <c r="M97" i="3" l="1"/>
  <c r="K99" i="3"/>
  <c r="C92" i="3" s="1"/>
  <c r="C93" i="3" s="1"/>
  <c r="C22" i="2" l="1"/>
  <c r="C34" i="2" s="1"/>
  <c r="D35" i="2" s="1"/>
  <c r="D39" i="2" s="1"/>
  <c r="D43" i="2" s="1"/>
  <c r="B47" i="2" s="1"/>
  <c r="B48" i="2" s="1"/>
  <c r="D50" i="2" s="1"/>
  <c r="D59" i="2" s="1"/>
  <c r="C94" i="3"/>
  <c r="O97" i="3"/>
  <c r="O99" i="3" s="1"/>
  <c r="M99" i="3"/>
</calcChain>
</file>

<file path=xl/sharedStrings.xml><?xml version="1.0" encoding="utf-8"?>
<sst xmlns="http://schemas.openxmlformats.org/spreadsheetml/2006/main" count="493" uniqueCount="341">
  <si>
    <t>ACADEMIA ROJA SRL</t>
  </si>
  <si>
    <t>Caja</t>
  </si>
  <si>
    <t>Bancos</t>
  </si>
  <si>
    <t>Maquinaria</t>
  </si>
  <si>
    <t>Resultados</t>
  </si>
  <si>
    <t>Ventas</t>
  </si>
  <si>
    <t>Alquileres</t>
  </si>
  <si>
    <t>RECPAM</t>
  </si>
  <si>
    <t>Control</t>
  </si>
  <si>
    <t>Plazo Fijo</t>
  </si>
  <si>
    <t>Interes a devengar (Plazo Fijo)</t>
  </si>
  <si>
    <t>Fondo Comun de Inversión</t>
  </si>
  <si>
    <t>Interes a devengar (FCI)</t>
  </si>
  <si>
    <t>Bienes de cambio</t>
  </si>
  <si>
    <t>Obra en Curso</t>
  </si>
  <si>
    <t>Depreciación Acumulada Bienes de Uso</t>
  </si>
  <si>
    <t>Gs. De Organización</t>
  </si>
  <si>
    <t>Amortización Acumulada Intangibles</t>
  </si>
  <si>
    <t>Deudas Comerciales</t>
  </si>
  <si>
    <t>Deudas Rem,y cargas soc.</t>
  </si>
  <si>
    <t>Imp. a las Ganancias a Pagar</t>
  </si>
  <si>
    <t>Capital Integrado</t>
  </si>
  <si>
    <t>Resultados no Asignados</t>
  </si>
  <si>
    <t>Costo de venta de bienes y servicios</t>
  </si>
  <si>
    <t>Sueldos Operario</t>
  </si>
  <si>
    <t>Amortización del Ejercicio</t>
  </si>
  <si>
    <t>Gastos de Logistica</t>
  </si>
  <si>
    <t>Gastos de Publicidad</t>
  </si>
  <si>
    <t>Gastos de Representación</t>
  </si>
  <si>
    <t>Sueldos Ventas</t>
  </si>
  <si>
    <t>Depreciación del Ejercicio</t>
  </si>
  <si>
    <t>Multas - ARCA</t>
  </si>
  <si>
    <t>Intereses Resarcitorios - ARCA</t>
  </si>
  <si>
    <t>Honorarios Profesionales</t>
  </si>
  <si>
    <t>Sueldos Administración</t>
  </si>
  <si>
    <t>Intereses ganados (FCI)</t>
  </si>
  <si>
    <t>Intereses ganados (Plazo Fijo)</t>
  </si>
  <si>
    <t>Resultados por tenencia</t>
  </si>
  <si>
    <t>Impuesto a las ganancias</t>
  </si>
  <si>
    <t>Caja y Bancos</t>
  </si>
  <si>
    <t>Inversiones financieras</t>
  </si>
  <si>
    <t>Bienes de Uso</t>
  </si>
  <si>
    <t>Activos Intangibles</t>
  </si>
  <si>
    <t>Proveedores de bienes y servicios</t>
  </si>
  <si>
    <t>Deudas laborales y previsionales</t>
  </si>
  <si>
    <t>Deudas fiscales</t>
  </si>
  <si>
    <t>Capital Suscripto</t>
  </si>
  <si>
    <t xml:space="preserve">Ingresos netos por la venta de bienes (o prestación de servicios) </t>
  </si>
  <si>
    <t>Costo de los bienes vendidos (o de los servicios prestados)</t>
  </si>
  <si>
    <t>Gastos de administración</t>
  </si>
  <si>
    <t>Resultados financieros y por tenencia (incluye RECPAM)</t>
  </si>
  <si>
    <t>Gastos de comercialización</t>
  </si>
  <si>
    <t>Activo Corriente</t>
  </si>
  <si>
    <t>Activo No Corriente</t>
  </si>
  <si>
    <t>Pasivo Corriente</t>
  </si>
  <si>
    <t>Patrimonio Neto</t>
  </si>
  <si>
    <t>Rubro</t>
  </si>
  <si>
    <t>Cuenta</t>
  </si>
  <si>
    <t>Importe AXI</t>
  </si>
  <si>
    <t>Importe historico</t>
  </si>
  <si>
    <t>Clasificacion</t>
  </si>
  <si>
    <t>IMPUESTO A LAS GANANCIAS - PF 2025</t>
  </si>
  <si>
    <t>Balance de Sumas y Saldos al 31/12/2025</t>
  </si>
  <si>
    <t>Descripcion</t>
  </si>
  <si>
    <t>1.1.1.1</t>
  </si>
  <si>
    <t>1.1.1.2</t>
  </si>
  <si>
    <t>1.1.2.1</t>
  </si>
  <si>
    <t>1.1.2.2</t>
  </si>
  <si>
    <t>1.1.2.3</t>
  </si>
  <si>
    <t>1.1.2.4</t>
  </si>
  <si>
    <t>1.1.3.1</t>
  </si>
  <si>
    <t>1.2.1.1</t>
  </si>
  <si>
    <t>1.2.1.2</t>
  </si>
  <si>
    <t>1.2.1.3</t>
  </si>
  <si>
    <t>1.2.2.2</t>
  </si>
  <si>
    <t>1.2.2.1</t>
  </si>
  <si>
    <t>2.1.2.1</t>
  </si>
  <si>
    <t>2.1.3.1</t>
  </si>
  <si>
    <t>2.1.1.1</t>
  </si>
  <si>
    <t>3.1.1.1</t>
  </si>
  <si>
    <t>3.1.4.1</t>
  </si>
  <si>
    <t>4.1.6.1</t>
  </si>
  <si>
    <t>4.1.1.2</t>
  </si>
  <si>
    <t>4.1.1.1</t>
  </si>
  <si>
    <t>4.1.3.6</t>
  </si>
  <si>
    <t>4.1.3.2</t>
  </si>
  <si>
    <t>4.1.3.3</t>
  </si>
  <si>
    <t>4.1.3.4</t>
  </si>
  <si>
    <t>4.1.3.1</t>
  </si>
  <si>
    <t>4.1.3.5</t>
  </si>
  <si>
    <t>4.1.3.7</t>
  </si>
  <si>
    <t>4.1.3.8</t>
  </si>
  <si>
    <t>4.1.2.2</t>
  </si>
  <si>
    <t>4.1.2.3</t>
  </si>
  <si>
    <t>4.1.2.1</t>
  </si>
  <si>
    <t>4.1.5.2</t>
  </si>
  <si>
    <t>4.1.5.1</t>
  </si>
  <si>
    <t>4.1.5.4</t>
  </si>
  <si>
    <t>4.1.5.3</t>
  </si>
  <si>
    <t>4.1.4.1</t>
  </si>
  <si>
    <t>Activo</t>
  </si>
  <si>
    <t>Pasivo</t>
  </si>
  <si>
    <t>PN</t>
  </si>
  <si>
    <t>AXI contable</t>
  </si>
  <si>
    <t>IG contable</t>
  </si>
  <si>
    <t>Hoja Llave</t>
  </si>
  <si>
    <t>Concepto</t>
  </si>
  <si>
    <t>Ref.</t>
  </si>
  <si>
    <t>I</t>
  </si>
  <si>
    <t>II</t>
  </si>
  <si>
    <t>Resultado del Ejercicio AXI</t>
  </si>
  <si>
    <t>Ajuste por inflacion contable</t>
  </si>
  <si>
    <t>Resultado historico antes del IG</t>
  </si>
  <si>
    <t>Impuesto a las Ganancias</t>
  </si>
  <si>
    <t>Resultado historico despues del IG</t>
  </si>
  <si>
    <t>SyS</t>
  </si>
  <si>
    <t>Notas</t>
  </si>
  <si>
    <t>Valuacion contable</t>
  </si>
  <si>
    <t>Valuacion impositiva</t>
  </si>
  <si>
    <t>Col I</t>
  </si>
  <si>
    <t>Col II</t>
  </si>
  <si>
    <t>Ajuste NETO</t>
  </si>
  <si>
    <t>FCI - Valuacion contable</t>
  </si>
  <si>
    <t>FCI - Valuacion impositiva</t>
  </si>
  <si>
    <t>Reverso de ajuste por valuacion año anterior</t>
  </si>
  <si>
    <t>DDJJ 2024</t>
  </si>
  <si>
    <t>Nota 1)</t>
  </si>
  <si>
    <t>Actualización costo de cuotaspartes</t>
  </si>
  <si>
    <t>Saldo inicial</t>
  </si>
  <si>
    <t>Saldo final</t>
  </si>
  <si>
    <t>Comprobación</t>
  </si>
  <si>
    <t>Resultado contable por FCI</t>
  </si>
  <si>
    <t>Ajuste SI</t>
  </si>
  <si>
    <t>Ajuste SF</t>
  </si>
  <si>
    <t>Total resultado impositivo</t>
  </si>
  <si>
    <t>No se reconoce resultado impositivo hasta el momento de la enajenacion</t>
  </si>
  <si>
    <t>Bienes de cambio - Valuacion contable</t>
  </si>
  <si>
    <t>Bienes de cambio - Valuacion impositiva</t>
  </si>
  <si>
    <t>Nota 2)</t>
  </si>
  <si>
    <t>Nota 3)</t>
  </si>
  <si>
    <t>Nota 6)</t>
  </si>
  <si>
    <t>Se valúan a la última compra</t>
  </si>
  <si>
    <t>Amortizacion contable</t>
  </si>
  <si>
    <t>Nota 5)</t>
  </si>
  <si>
    <t>Amortizacicon impositiva</t>
  </si>
  <si>
    <t>Fecha de alta</t>
  </si>
  <si>
    <t>IPC origen</t>
  </si>
  <si>
    <t>IPC cierre</t>
  </si>
  <si>
    <t>Coeficiente de actualizacion</t>
  </si>
  <si>
    <t>VO actualizado</t>
  </si>
  <si>
    <t>Valor de origen (VO)</t>
  </si>
  <si>
    <t>Fecha de habilitacion</t>
  </si>
  <si>
    <t>Amortizacion historica</t>
  </si>
  <si>
    <t>Amortizacion actualizada</t>
  </si>
  <si>
    <t>Valor residual actualizado</t>
  </si>
  <si>
    <t>A) Plazo fijo</t>
  </si>
  <si>
    <t>B) Fondo comun de inversion</t>
  </si>
  <si>
    <t>Importe</t>
  </si>
  <si>
    <t>Fecha de consticuion</t>
  </si>
  <si>
    <t>Plazo</t>
  </si>
  <si>
    <t>dias</t>
  </si>
  <si>
    <t>Fecha de cierre</t>
  </si>
  <si>
    <t>Tasa de interés</t>
  </si>
  <si>
    <t>mensual</t>
  </si>
  <si>
    <t>Intereses calculados</t>
  </si>
  <si>
    <t>Nota 2.B)</t>
  </si>
  <si>
    <t>Nota 4.B)</t>
  </si>
  <si>
    <t>Ajuste impositivo</t>
  </si>
  <si>
    <t>Intereses impositivos</t>
  </si>
  <si>
    <t>Intereses contables</t>
  </si>
  <si>
    <t>Vida util (años)</t>
  </si>
  <si>
    <t>MES</t>
  </si>
  <si>
    <t>Valor residual historico</t>
  </si>
  <si>
    <t>AA historica</t>
  </si>
  <si>
    <t>AA actualizada</t>
  </si>
  <si>
    <t>A) Deprececiaciones de bienes de uso</t>
  </si>
  <si>
    <t>Nota 2.A)</t>
  </si>
  <si>
    <t>B) Amortizaciones de activos intangibles</t>
  </si>
  <si>
    <t>Verificamos en DDJJ (año anterior) que fueron deducidos impositivamente en el primer ejercicio</t>
  </si>
  <si>
    <t>Gastos de organización: se admitirá su afectación al primer ejercicio o su amortización en un plazo no mayor de 5 años, a opción del contribuyente.</t>
  </si>
  <si>
    <t>Depreciacion contable de bienes de uso</t>
  </si>
  <si>
    <t>Depreciacion impositiva de bienes de uso</t>
  </si>
  <si>
    <t>Amortizacion contable de activos intangibles</t>
  </si>
  <si>
    <t>Amortizacion impositiva de activos intangibles</t>
  </si>
  <si>
    <t>Sueldos</t>
  </si>
  <si>
    <t>Administración</t>
  </si>
  <si>
    <t>Tope</t>
  </si>
  <si>
    <t>Totales</t>
  </si>
  <si>
    <t>Operario</t>
  </si>
  <si>
    <t>Gastos de representacion</t>
  </si>
  <si>
    <t>Columna II</t>
  </si>
  <si>
    <t>Columna I</t>
  </si>
  <si>
    <t>Los intereses resarcitorios resultan deducibles --&gt; Sin ajuste</t>
  </si>
  <si>
    <t>Las multas impositivas se impugnan --&gt; Columna II</t>
  </si>
  <si>
    <t>Multas impositivas e intereses punitorios</t>
  </si>
  <si>
    <t>Saldo inicial de la provisión</t>
  </si>
  <si>
    <t>Saldo final de la provision</t>
  </si>
  <si>
    <t>Impuesto a las Ganancias 2024</t>
  </si>
  <si>
    <t>F. 713</t>
  </si>
  <si>
    <t>Defecto o exceso de provisión</t>
  </si>
  <si>
    <t>Cargo a resultado</t>
  </si>
  <si>
    <t>1) IMPUESTO A LAS GANANCIAS</t>
  </si>
  <si>
    <t>Nota 4.A)</t>
  </si>
  <si>
    <t>2) INVERSIONES</t>
  </si>
  <si>
    <t>3) BIENES DE CAMBIO</t>
  </si>
  <si>
    <t>4) BIENES DE USO E INTANGIBLES</t>
  </si>
  <si>
    <t>5) GASTOS DE REPRESENTACION</t>
  </si>
  <si>
    <t>6) MULTAS E INTERESES PUNITORIOS</t>
  </si>
  <si>
    <t>EECC 2024</t>
  </si>
  <si>
    <t>Caja y bancos</t>
  </si>
  <si>
    <t>Activos intangibles</t>
  </si>
  <si>
    <t>TOTAL ACTIVO</t>
  </si>
  <si>
    <t>TOTAL PASIVO</t>
  </si>
  <si>
    <t>TOTAL PN</t>
  </si>
  <si>
    <t>AJUSTE ESTATICO</t>
  </si>
  <si>
    <t>ACTIVO CONTABLE</t>
  </si>
  <si>
    <t>Inmuebles y obras en curso sobre inmuebles</t>
  </si>
  <si>
    <t>Inversiones en materiales (p/obras)</t>
  </si>
  <si>
    <t>Bienes muebles amortizables</t>
  </si>
  <si>
    <t>Bienes muebles en curso de elaboración</t>
  </si>
  <si>
    <t>Bienes inmateriales</t>
  </si>
  <si>
    <t>Madera cortada o en pie</t>
  </si>
  <si>
    <t>Acciones, FCI, cuotas y participaciones sociales</t>
  </si>
  <si>
    <t>Inversiones en el exterior que no originen resultados de FA</t>
  </si>
  <si>
    <t>Bienes muebles no amortizables</t>
  </si>
  <si>
    <t>Señas o anticipos que congelen precios (por puntos anteriores)</t>
  </si>
  <si>
    <t>Aportes a cuenta de futuras integraciones de capital</t>
  </si>
  <si>
    <t>Saldos pendientes de integración de los accionistas</t>
  </si>
  <si>
    <t>Saldos deudores del titular, dueño o socios</t>
  </si>
  <si>
    <t>Saldos deudores de personas del extranjero que participen en su capital</t>
  </si>
  <si>
    <t>Gastos de constitución, organización, I+D (deducidos impositivamente)</t>
  </si>
  <si>
    <t>Anticipos, retenciones y pagos a cuenta de impuestos y gastos no deducibles</t>
  </si>
  <si>
    <t>Menos:</t>
  </si>
  <si>
    <t>Mas:</t>
  </si>
  <si>
    <t>Bienes enajenados (puntos 1 a 7)</t>
  </si>
  <si>
    <t>Previsiones no deducibles</t>
  </si>
  <si>
    <t>Ajustes de valuación</t>
  </si>
  <si>
    <t>ACTIVO EXPUESTO</t>
  </si>
  <si>
    <t>(A)</t>
  </si>
  <si>
    <t>PASIVO CONTABLE</t>
  </si>
  <si>
    <t>Honorarios y gratificaciones ya deducidos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</si>
  <si>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</si>
  <si>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</si>
  <si>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</si>
  <si>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</si>
  <si>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</si>
  <si>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</si>
  <si>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</si>
  <si>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</si>
  <si>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</si>
  <si>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</si>
  <si>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</si>
  <si>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</si>
  <si>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</si>
  <si>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</si>
  <si>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</si>
  <si>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</si>
  <si>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Provisiones y previsiones no deducibles</t>
  </si>
  <si>
    <t>Aportes o anticipos recibidos a cuenta de futuras integraciones de capital</t>
  </si>
  <si>
    <t>Saldos acreedores del titular, dueño o socios</t>
  </si>
  <si>
    <t>Saldos acredores de personas del extranjero que participen en su capital</t>
  </si>
  <si>
    <t>PASIVO EXPUESTO</t>
  </si>
  <si>
    <t>(B)</t>
  </si>
  <si>
    <t>(A) - (B)</t>
  </si>
  <si>
    <t>Índice</t>
  </si>
  <si>
    <t>TOTAL AJUSTE ESTÁTICO</t>
  </si>
  <si>
    <t>NEGATIVO: Activo &gt; Pasivo</t>
  </si>
  <si>
    <t>COLUMNA I</t>
  </si>
  <si>
    <t>AJUSTE DINAMICO</t>
  </si>
  <si>
    <t>Bienes comprendidos en los puntos 1 a 10 del estático que permanezcan al cierre</t>
  </si>
  <si>
    <t>Positivo</t>
  </si>
  <si>
    <t>Retiros efectuados por el titular, dueño o socios</t>
  </si>
  <si>
    <t>Fondos o bienes dispuestos en favor de terceros</t>
  </si>
  <si>
    <t>Dividendos distribuidos</t>
  </si>
  <si>
    <t>Reducciones de capital</t>
  </si>
  <si>
    <t>Honorarios pagados que superen los límites</t>
  </si>
  <si>
    <t>Fondos que se conviertan en inversiones del exterior</t>
  </si>
  <si>
    <t>Aportes y aumentos de capital</t>
  </si>
  <si>
    <t>Negativo</t>
  </si>
  <si>
    <t>Inversiones en el exterior a fectados a FA</t>
  </si>
  <si>
    <t>Costo computable de bienes no amortizables</t>
  </si>
  <si>
    <t>Fondo comun de inversion</t>
  </si>
  <si>
    <t>Base de cálculo</t>
  </si>
  <si>
    <t>Periodo</t>
  </si>
  <si>
    <t>Importe alta</t>
  </si>
  <si>
    <t>Coeficiente</t>
  </si>
  <si>
    <t>Indice origen</t>
  </si>
  <si>
    <t>AXI</t>
  </si>
  <si>
    <t>TOTAL AJUSTE DINAMICO</t>
  </si>
  <si>
    <t>POSITIVO</t>
  </si>
  <si>
    <t>COLUMNA II</t>
  </si>
  <si>
    <t>Ajuste por inflación estático</t>
  </si>
  <si>
    <t>Ajuste por inflación dinámico</t>
  </si>
  <si>
    <t>STOCK DE QUEBRANTOS</t>
  </si>
  <si>
    <t>Periodo origen</t>
  </si>
  <si>
    <t>Quebranto historico</t>
  </si>
  <si>
    <t>IPIM origen</t>
  </si>
  <si>
    <t>IPIM cierre</t>
  </si>
  <si>
    <t>Indice</t>
  </si>
  <si>
    <t>Quebranto AXI</t>
  </si>
  <si>
    <t>Vencimiento</t>
  </si>
  <si>
    <t>Subtotales</t>
  </si>
  <si>
    <t>Resultado impositivo antes de Quebrantos</t>
  </si>
  <si>
    <t>Resultado impositivo antes de Donaciones y Quebrantos</t>
  </si>
  <si>
    <t>Donaciones deducibles</t>
  </si>
  <si>
    <t>Quebrantos computables</t>
  </si>
  <si>
    <t>Base imponible</t>
  </si>
  <si>
    <t>Impuesto determinado</t>
  </si>
  <si>
    <t>Fijo</t>
  </si>
  <si>
    <t>Variable</t>
  </si>
  <si>
    <t>Total</t>
  </si>
  <si>
    <t>Retenciones</t>
  </si>
  <si>
    <t>Percepciones</t>
  </si>
  <si>
    <t>Impuesto al debito y crédito</t>
  </si>
  <si>
    <t>Anticipos compensados con IDYC</t>
  </si>
  <si>
    <t>Anticipos pagados / compensados con SLD</t>
  </si>
  <si>
    <t>Saldo a ingresar / (a favor del contribuyente)</t>
  </si>
  <si>
    <t>IPC</t>
  </si>
  <si>
    <t>Indice de Precios al Consumidor</t>
  </si>
  <si>
    <t>Ajuste por Inflación Impositivo</t>
  </si>
  <si>
    <t>Saldo a favor del período anterior</t>
  </si>
  <si>
    <t>GANANCIA NETA IMPONIBLE ACUMULADA</t>
  </si>
  <si>
    <t>MÁS DE $</t>
  </si>
  <si>
    <t>A $</t>
  </si>
  <si>
    <t>PAGARÁN</t>
  </si>
  <si>
    <t>MAS EL %</t>
  </si>
  <si>
    <t>SOBRE EL EXCEDENTE DE $</t>
  </si>
  <si>
    <t>En adelante</t>
  </si>
  <si>
    <r>
      <t xml:space="preserve">Denominación de la entidad: </t>
    </r>
    <r>
      <rPr>
        <b/>
        <sz val="10"/>
        <color rgb="FFFF0000"/>
        <rFont val="Arial"/>
        <family val="2"/>
      </rPr>
      <t>ACADEMIA ROJA SRL</t>
    </r>
  </si>
  <si>
    <t>ESTADO  DE  RESULTADOS</t>
  </si>
  <si>
    <t xml:space="preserve">Por el ejercicio anual finalizado el 31 / 12 / 2025  (En Moneda Homogénea y comparativo con el ejercicio anterior) </t>
  </si>
  <si>
    <t xml:space="preserve">Actual </t>
  </si>
  <si>
    <t>Anterior</t>
  </si>
  <si>
    <t>$</t>
  </si>
  <si>
    <t>(Anexo...)</t>
  </si>
  <si>
    <t>Ganancia (pérdida) bruta</t>
  </si>
  <si>
    <t>Otros Gastos</t>
  </si>
  <si>
    <t>Otros ingresos y egresos</t>
  </si>
  <si>
    <t>(Nota…)</t>
  </si>
  <si>
    <t>Resultado antes del impuesto a las ganancias</t>
  </si>
  <si>
    <t>Resultado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</si>
</sst>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0.0000"/>
    <numFmt numFmtId="166" formatCode="0.0%"/>
    <numFmt numFmtId="167" formatCode="0.000%"/>
    <numFmt numFmtId="168" formatCode="_(* #,##0.00_);_(* \(#,##0.00\);_(* &quot;-&quot;??_);_(@_)"/>
    <numFmt numFmtId="169" formatCode="_(* #,##0_);_(* \(#,##0\);_(* &quot;-&quot;??_);_(@_)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b/>
      <i/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2"/>
      <name val="Aptos Narrow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color indexed="8"/>
      <name val="Aptos Narrow"/>
      <family val="2"/>
      <scheme val="minor"/>
    </font>
    <font>
      <u/>
      <sz val="9.9"/>
      <color theme="10"/>
      <name val="Calibri"/>
      <family val="2"/>
    </font>
    <font>
      <i/>
      <sz val="12"/>
      <color theme="1"/>
      <name val="Aptos Narrow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>
      <alignment vertical="top"/>
      <protection locked="0"/>
    </xf>
    <xf numFmtId="168" fontId="14" fillId="0" borderId="0" applyFont="0" applyFill="0" applyBorder="0" applyAlignment="0" applyProtection="0"/>
    <xf numFmtId="0" fontId="1" fillId="0" borderId="0"/>
  </cellStyleXfs>
  <cellXfs count="168">
    <xf numFmtId="0" fontId="0" fillId="0" borderId="0" xfId="0"/>
    <xf numFmtId="4" fontId="0" fillId="0" borderId="0" xfId="0" applyNumberFormat="1"/>
    <xf numFmtId="43" fontId="0" fillId="0" borderId="0" xfId="1" applyFont="1"/>
    <xf numFmtId="43" fontId="0" fillId="0" borderId="0" xfId="0" applyNumberFormat="1"/>
    <xf numFmtId="0" fontId="4" fillId="0" borderId="0" xfId="0" applyFont="1"/>
    <xf numFmtId="0" fontId="5" fillId="0" borderId="0" xfId="0" applyFont="1" applyAlignment="1">
      <alignment horizontal="center"/>
    </xf>
    <xf numFmtId="43" fontId="4" fillId="0" borderId="0" xfId="0" applyNumberFormat="1" applyFont="1"/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43" fontId="6" fillId="0" borderId="1" xfId="0" applyNumberFormat="1" applyFont="1" applyBorder="1"/>
    <xf numFmtId="0" fontId="9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/>
    <xf numFmtId="43" fontId="0" fillId="0" borderId="0" xfId="1" applyFont="1" applyFill="1"/>
    <xf numFmtId="43" fontId="4" fillId="0" borderId="0" xfId="1" applyFont="1"/>
    <xf numFmtId="0" fontId="2" fillId="0" borderId="2" xfId="0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0" fontId="11" fillId="0" borderId="0" xfId="0" applyFont="1"/>
    <xf numFmtId="0" fontId="0" fillId="0" borderId="3" xfId="0" applyBorder="1"/>
    <xf numFmtId="43" fontId="0" fillId="0" borderId="3" xfId="1" applyFont="1" applyBorder="1"/>
    <xf numFmtId="0" fontId="3" fillId="0" borderId="0" xfId="0" applyFont="1"/>
    <xf numFmtId="0" fontId="12" fillId="0" borderId="0" xfId="0" applyFont="1"/>
    <xf numFmtId="0" fontId="0" fillId="0" borderId="0" xfId="0" applyAlignment="1">
      <alignment horizontal="center" vertical="center" wrapText="1"/>
    </xf>
    <xf numFmtId="14" fontId="0" fillId="0" borderId="0" xfId="0" applyNumberFormat="1"/>
    <xf numFmtId="9" fontId="0" fillId="0" borderId="0" xfId="0" applyNumberFormat="1"/>
    <xf numFmtId="0" fontId="2" fillId="0" borderId="0" xfId="0" applyFont="1"/>
    <xf numFmtId="44" fontId="0" fillId="0" borderId="0" xfId="2" applyFont="1"/>
    <xf numFmtId="44" fontId="0" fillId="0" borderId="0" xfId="0" applyNumberFormat="1"/>
    <xf numFmtId="0" fontId="2" fillId="0" borderId="2" xfId="0" applyFont="1" applyBorder="1" applyAlignment="1">
      <alignment horizontal="left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7" fontId="16" fillId="0" borderId="6" xfId="0" applyNumberFormat="1" applyFont="1" applyBorder="1" applyAlignment="1">
      <alignment horizontal="center"/>
    </xf>
    <xf numFmtId="165" fontId="0" fillId="0" borderId="0" xfId="0" applyNumberFormat="1"/>
    <xf numFmtId="164" fontId="15" fillId="0" borderId="7" xfId="4" applyNumberFormat="1" applyFont="1" applyBorder="1" applyAlignment="1">
      <alignment horizontal="right"/>
    </xf>
    <xf numFmtId="166" fontId="0" fillId="0" borderId="0" xfId="3" applyNumberFormat="1" applyFont="1" applyBorder="1"/>
    <xf numFmtId="44" fontId="0" fillId="0" borderId="0" xfId="2" applyFont="1" applyBorder="1"/>
    <xf numFmtId="167" fontId="0" fillId="0" borderId="0" xfId="3" applyNumberFormat="1" applyFont="1"/>
    <xf numFmtId="166" fontId="0" fillId="0" borderId="0" xfId="3" applyNumberFormat="1" applyFont="1"/>
    <xf numFmtId="0" fontId="17" fillId="0" borderId="0" xfId="5" applyAlignment="1" applyProtection="1"/>
    <xf numFmtId="0" fontId="2" fillId="0" borderId="8" xfId="0" applyFont="1" applyBorder="1" applyAlignment="1">
      <alignment horizontal="center" vertical="center" wrapText="1"/>
    </xf>
    <xf numFmtId="43" fontId="0" fillId="0" borderId="8" xfId="1" applyFont="1" applyBorder="1"/>
    <xf numFmtId="17" fontId="0" fillId="0" borderId="8" xfId="0" applyNumberFormat="1" applyBorder="1"/>
    <xf numFmtId="0" fontId="0" fillId="0" borderId="8" xfId="0" applyBorder="1"/>
    <xf numFmtId="43" fontId="2" fillId="0" borderId="0" xfId="0" applyNumberFormat="1" applyFont="1"/>
    <xf numFmtId="43" fontId="2" fillId="0" borderId="8" xfId="0" applyNumberFormat="1" applyFont="1" applyBorder="1"/>
    <xf numFmtId="0" fontId="2" fillId="0" borderId="8" xfId="0" applyFont="1" applyBorder="1"/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3" fontId="2" fillId="0" borderId="0" xfId="1" applyFont="1"/>
    <xf numFmtId="10" fontId="0" fillId="0" borderId="0" xfId="0" applyNumberFormat="1" applyAlignment="1">
      <alignment horizontal="center"/>
    </xf>
    <xf numFmtId="43" fontId="2" fillId="0" borderId="0" xfId="0" applyNumberFormat="1" applyFont="1" applyAlignment="1">
      <alignment horizontal="center"/>
    </xf>
    <xf numFmtId="0" fontId="0" fillId="0" borderId="14" xfId="0" applyBorder="1"/>
    <xf numFmtId="0" fontId="0" fillId="0" borderId="16" xfId="0" applyBorder="1"/>
    <xf numFmtId="0" fontId="2" fillId="0" borderId="11" xfId="0" applyFont="1" applyBorder="1"/>
    <xf numFmtId="0" fontId="2" fillId="0" borderId="14" xfId="0" applyFont="1" applyBorder="1"/>
    <xf numFmtId="0" fontId="2" fillId="0" borderId="16" xfId="0" applyFont="1" applyBorder="1"/>
    <xf numFmtId="4" fontId="2" fillId="0" borderId="12" xfId="0" applyNumberFormat="1" applyFont="1" applyBorder="1"/>
    <xf numFmtId="4" fontId="2" fillId="0" borderId="13" xfId="0" applyNumberFormat="1" applyFont="1" applyBorder="1"/>
    <xf numFmtId="4" fontId="2" fillId="0" borderId="0" xfId="0" applyNumberFormat="1" applyFont="1"/>
    <xf numFmtId="4" fontId="2" fillId="0" borderId="15" xfId="0" applyNumberFormat="1" applyFont="1" applyBorder="1"/>
    <xf numFmtId="43" fontId="2" fillId="0" borderId="15" xfId="0" applyNumberFormat="1" applyFont="1" applyBorder="1"/>
    <xf numFmtId="43" fontId="2" fillId="0" borderId="3" xfId="0" applyNumberFormat="1" applyFont="1" applyBorder="1"/>
    <xf numFmtId="43" fontId="2" fillId="0" borderId="17" xfId="0" applyNumberFormat="1" applyFont="1" applyBorder="1"/>
    <xf numFmtId="43" fontId="2" fillId="0" borderId="8" xfId="1" applyFont="1" applyBorder="1"/>
    <xf numFmtId="43" fontId="2" fillId="0" borderId="18" xfId="1" applyFont="1" applyBorder="1"/>
    <xf numFmtId="43" fontId="0" fillId="0" borderId="15" xfId="1" applyFont="1" applyBorder="1"/>
    <xf numFmtId="43" fontId="0" fillId="0" borderId="17" xfId="1" applyFont="1" applyBorder="1"/>
    <xf numFmtId="0" fontId="0" fillId="0" borderId="15" xfId="0" applyBorder="1"/>
    <xf numFmtId="0" fontId="12" fillId="0" borderId="0" xfId="0" quotePrefix="1" applyFont="1"/>
    <xf numFmtId="17" fontId="0" fillId="0" borderId="0" xfId="0" applyNumberFormat="1" applyAlignment="1">
      <alignment horizontal="left"/>
    </xf>
    <xf numFmtId="0" fontId="2" fillId="0" borderId="19" xfId="0" applyFont="1" applyBorder="1"/>
    <xf numFmtId="0" fontId="2" fillId="0" borderId="20" xfId="0" applyFont="1" applyBorder="1"/>
    <xf numFmtId="0" fontId="0" fillId="0" borderId="20" xfId="0" applyBorder="1"/>
    <xf numFmtId="43" fontId="2" fillId="0" borderId="21" xfId="1" applyFont="1" applyBorder="1"/>
    <xf numFmtId="43" fontId="2" fillId="0" borderId="21" xfId="0" applyNumberFormat="1" applyFont="1" applyBorder="1"/>
    <xf numFmtId="0" fontId="0" fillId="0" borderId="0" xfId="0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4" fillId="0" borderId="3" xfId="0" applyFont="1" applyBorder="1"/>
    <xf numFmtId="0" fontId="4" fillId="0" borderId="15" xfId="0" applyFont="1" applyBorder="1"/>
    <xf numFmtId="0" fontId="6" fillId="0" borderId="10" xfId="0" applyFont="1" applyBorder="1"/>
    <xf numFmtId="43" fontId="4" fillId="0" borderId="15" xfId="0" applyNumberFormat="1" applyFont="1" applyBorder="1"/>
    <xf numFmtId="43" fontId="4" fillId="0" borderId="15" xfId="1" applyFont="1" applyBorder="1"/>
    <xf numFmtId="0" fontId="4" fillId="0" borderId="17" xfId="0" applyFont="1" applyBorder="1"/>
    <xf numFmtId="0" fontId="8" fillId="0" borderId="3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" fillId="0" borderId="9" xfId="0" applyFont="1" applyBorder="1"/>
    <xf numFmtId="0" fontId="4" fillId="0" borderId="1" xfId="0" applyFont="1" applyBorder="1"/>
    <xf numFmtId="43" fontId="4" fillId="0" borderId="8" xfId="1" applyFont="1" applyBorder="1"/>
    <xf numFmtId="4" fontId="0" fillId="0" borderId="8" xfId="0" applyNumberFormat="1" applyBorder="1" applyAlignment="1">
      <alignment horizontal="center" vertical="center" wrapText="1"/>
    </xf>
    <xf numFmtId="43" fontId="0" fillId="0" borderId="8" xfId="1" applyFont="1" applyBorder="1" applyAlignment="1">
      <alignment horizontal="center" vertical="center" wrapText="1"/>
    </xf>
    <xf numFmtId="43" fontId="2" fillId="0" borderId="8" xfId="1" applyFont="1" applyBorder="1" applyAlignment="1">
      <alignment horizontal="center" vertical="center" wrapText="1"/>
    </xf>
    <xf numFmtId="0" fontId="8" fillId="0" borderId="9" xfId="0" applyFont="1" applyBorder="1"/>
    <xf numFmtId="0" fontId="8" fillId="0" borderId="1" xfId="0" applyFont="1" applyBorder="1"/>
    <xf numFmtId="43" fontId="8" fillId="0" borderId="8" xfId="0" applyNumberFormat="1" applyFont="1" applyBorder="1"/>
    <xf numFmtId="0" fontId="18" fillId="0" borderId="0" xfId="0" applyFont="1"/>
    <xf numFmtId="43" fontId="18" fillId="0" borderId="0" xfId="1" applyFont="1"/>
    <xf numFmtId="43" fontId="18" fillId="0" borderId="3" xfId="1" applyFont="1" applyBorder="1"/>
    <xf numFmtId="43" fontId="4" fillId="0" borderId="8" xfId="1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9" fontId="4" fillId="0" borderId="8" xfId="3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4" borderId="0" xfId="0" applyFill="1"/>
    <xf numFmtId="0" fontId="14" fillId="0" borderId="0" xfId="4"/>
    <xf numFmtId="0" fontId="14" fillId="0" borderId="0" xfId="4" applyAlignment="1">
      <alignment horizontal="center"/>
    </xf>
    <xf numFmtId="0" fontId="19" fillId="0" borderId="23" xfId="4" applyFont="1" applyBorder="1"/>
    <xf numFmtId="0" fontId="19" fillId="0" borderId="24" xfId="4" applyFont="1" applyBorder="1"/>
    <xf numFmtId="0" fontId="19" fillId="0" borderId="24" xfId="4" applyFont="1" applyBorder="1" applyAlignment="1">
      <alignment horizontal="center"/>
    </xf>
    <xf numFmtId="0" fontId="14" fillId="0" borderId="25" xfId="4" applyBorder="1"/>
    <xf numFmtId="0" fontId="21" fillId="0" borderId="19" xfId="4" applyFont="1" applyBorder="1" applyAlignment="1">
      <alignment horizontal="center"/>
    </xf>
    <xf numFmtId="0" fontId="21" fillId="0" borderId="20" xfId="4" applyFont="1" applyBorder="1" applyAlignment="1">
      <alignment horizontal="center"/>
    </xf>
    <xf numFmtId="0" fontId="21" fillId="0" borderId="21" xfId="4" applyFont="1" applyBorder="1" applyAlignment="1">
      <alignment horizontal="center"/>
    </xf>
    <xf numFmtId="0" fontId="21" fillId="0" borderId="0" xfId="4" applyFont="1"/>
    <xf numFmtId="0" fontId="14" fillId="0" borderId="19" xfId="4" applyBorder="1" applyAlignment="1">
      <alignment horizontal="center" vertical="center"/>
    </xf>
    <xf numFmtId="0" fontId="14" fillId="0" borderId="20" xfId="4" applyBorder="1" applyAlignment="1">
      <alignment horizontal="center" vertical="center"/>
    </xf>
    <xf numFmtId="0" fontId="14" fillId="0" borderId="21" xfId="4" applyBorder="1" applyAlignment="1">
      <alignment horizontal="center" vertical="center"/>
    </xf>
    <xf numFmtId="0" fontId="19" fillId="0" borderId="0" xfId="4" applyFont="1" applyAlignment="1">
      <alignment vertical="center"/>
    </xf>
    <xf numFmtId="0" fontId="22" fillId="0" borderId="26" xfId="4" applyFont="1" applyBorder="1"/>
    <xf numFmtId="0" fontId="22" fillId="0" borderId="0" xfId="4" applyFont="1"/>
    <xf numFmtId="0" fontId="22" fillId="0" borderId="0" xfId="4" applyFont="1" applyAlignment="1">
      <alignment horizontal="center"/>
    </xf>
    <xf numFmtId="0" fontId="22" fillId="0" borderId="27" xfId="4" applyFont="1" applyBorder="1"/>
    <xf numFmtId="0" fontId="14" fillId="0" borderId="23" xfId="4" applyBorder="1"/>
    <xf numFmtId="0" fontId="14" fillId="0" borderId="25" xfId="4" applyBorder="1" applyAlignment="1">
      <alignment horizontal="center"/>
    </xf>
    <xf numFmtId="0" fontId="14" fillId="0" borderId="26" xfId="4" applyBorder="1"/>
    <xf numFmtId="0" fontId="14" fillId="0" borderId="27" xfId="4" applyBorder="1"/>
    <xf numFmtId="0" fontId="14" fillId="0" borderId="27" xfId="4" applyBorder="1" applyAlignment="1">
      <alignment horizontal="center"/>
    </xf>
    <xf numFmtId="169" fontId="0" fillId="0" borderId="27" xfId="6" applyNumberFormat="1" applyFont="1" applyBorder="1" applyAlignment="1">
      <alignment horizontal="center"/>
    </xf>
    <xf numFmtId="0" fontId="14" fillId="0" borderId="28" xfId="4" applyBorder="1" applyAlignment="1">
      <alignment horizontal="center"/>
    </xf>
    <xf numFmtId="165" fontId="1" fillId="0" borderId="0" xfId="7" applyNumberFormat="1"/>
    <xf numFmtId="168" fontId="0" fillId="0" borderId="28" xfId="6" applyFont="1" applyFill="1" applyBorder="1" applyAlignment="1">
      <alignment horizontal="center"/>
    </xf>
    <xf numFmtId="0" fontId="23" fillId="0" borderId="26" xfId="4" applyFont="1" applyBorder="1" applyAlignment="1">
      <alignment horizontal="justify" vertical="center" wrapText="1"/>
    </xf>
    <xf numFmtId="0" fontId="23" fillId="0" borderId="0" xfId="4" applyFont="1" applyAlignment="1">
      <alignment horizontal="justify" vertical="center" wrapText="1"/>
    </xf>
    <xf numFmtId="168" fontId="23" fillId="0" borderId="29" xfId="6" applyFont="1" applyBorder="1" applyAlignment="1">
      <alignment horizontal="center" vertical="center" wrapText="1"/>
    </xf>
    <xf numFmtId="168" fontId="23" fillId="0" borderId="29" xfId="6" applyFont="1" applyFill="1" applyBorder="1" applyAlignment="1">
      <alignment horizontal="center" vertical="center" wrapText="1"/>
    </xf>
    <xf numFmtId="169" fontId="24" fillId="0" borderId="27" xfId="6" applyNumberFormat="1" applyFont="1" applyBorder="1" applyAlignment="1">
      <alignment horizontal="center"/>
    </xf>
    <xf numFmtId="0" fontId="25" fillId="0" borderId="26" xfId="4" applyFont="1" applyBorder="1"/>
    <xf numFmtId="0" fontId="25" fillId="0" borderId="27" xfId="4" applyFont="1" applyBorder="1"/>
    <xf numFmtId="169" fontId="0" fillId="0" borderId="27" xfId="6" applyNumberFormat="1" applyFont="1" applyFill="1" applyBorder="1" applyAlignment="1">
      <alignment horizontal="center"/>
    </xf>
    <xf numFmtId="168" fontId="14" fillId="0" borderId="0" xfId="4" applyNumberFormat="1"/>
    <xf numFmtId="169" fontId="0" fillId="0" borderId="21" xfId="6" applyNumberFormat="1" applyFont="1" applyBorder="1" applyAlignment="1">
      <alignment horizontal="center"/>
    </xf>
    <xf numFmtId="168" fontId="0" fillId="0" borderId="29" xfId="6" applyFont="1" applyFill="1" applyBorder="1" applyAlignment="1">
      <alignment horizontal="center"/>
    </xf>
    <xf numFmtId="169" fontId="0" fillId="0" borderId="25" xfId="6" applyNumberFormat="1" applyFont="1" applyBorder="1" applyAlignment="1">
      <alignment horizontal="center"/>
    </xf>
    <xf numFmtId="168" fontId="0" fillId="0" borderId="30" xfId="6" applyFont="1" applyFill="1" applyBorder="1" applyAlignment="1">
      <alignment horizontal="center"/>
    </xf>
    <xf numFmtId="0" fontId="14" fillId="0" borderId="31" xfId="4" applyBorder="1"/>
    <xf numFmtId="0" fontId="14" fillId="0" borderId="32" xfId="4" applyBorder="1"/>
    <xf numFmtId="169" fontId="0" fillId="0" borderId="32" xfId="6" applyNumberFormat="1" applyFont="1" applyBorder="1" applyAlignment="1">
      <alignment horizontal="center"/>
    </xf>
    <xf numFmtId="168" fontId="0" fillId="0" borderId="33" xfId="6" applyFont="1" applyFill="1" applyBorder="1" applyAlignment="1">
      <alignment horizontal="center"/>
    </xf>
    <xf numFmtId="169" fontId="20" fillId="5" borderId="0" xfId="6" applyNumberFormat="1" applyFont="1" applyFill="1"/>
    <xf numFmtId="0" fontId="25" fillId="0" borderId="0" xfId="4" applyFont="1"/>
    <xf numFmtId="0" fontId="26" fillId="0" borderId="0" xfId="4" applyFont="1" applyAlignment="1">
      <alignment horizontal="left"/>
    </xf>
  </cellXfs>
  <cellStyles count="8">
    <cellStyle name="Hipervínculo" xfId="5" builtinId="8"/>
    <cellStyle name="Millares" xfId="1" builtinId="3"/>
    <cellStyle name="Millares 2" xfId="6" xr:uid="{BD4CB073-880B-4D6F-A36B-2F22EC2D58D5}"/>
    <cellStyle name="Moneda" xfId="2" builtinId="4"/>
    <cellStyle name="Normal" xfId="0" builtinId="0"/>
    <cellStyle name="Normal 2" xfId="7" xr:uid="{7FC77814-32F6-4119-ADE4-A2230D6412F6}"/>
    <cellStyle name="Normal 4" xfId="4" xr:uid="{2953459B-8D7B-4F42-81E9-0F524FD8EF7B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620169</xdr:colOff>
      <xdr:row>34</xdr:row>
      <xdr:rowOff>67588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BB09AD-8077-B2A6-C48C-2614960A0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478169" cy="6544588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17</xdr:row>
      <xdr:rowOff>123825</xdr:rowOff>
    </xdr:from>
    <xdr:to>
      <xdr:col>5</xdr:col>
      <xdr:colOff>523875</xdr:colOff>
      <xdr:row>22</xdr:row>
      <xdr:rowOff>152400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B9A8E7D1-E546-BA79-5504-1120A86D74DD}"/>
            </a:ext>
          </a:extLst>
        </xdr:cNvPr>
        <xdr:cNvSpPr/>
      </xdr:nvSpPr>
      <xdr:spPr>
        <a:xfrm>
          <a:off x="352425" y="3362325"/>
          <a:ext cx="3981450" cy="9810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  <xdr:twoCellAnchor>
    <xdr:from>
      <xdr:col>0</xdr:col>
      <xdr:colOff>342900</xdr:colOff>
      <xdr:row>27</xdr:row>
      <xdr:rowOff>66675</xdr:rowOff>
    </xdr:from>
    <xdr:to>
      <xdr:col>9</xdr:col>
      <xdr:colOff>114300</xdr:colOff>
      <xdr:row>33</xdr:row>
      <xdr:rowOff>38100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43684D1C-94C2-62EB-CD17-CD88D3590554}"/>
            </a:ext>
          </a:extLst>
        </xdr:cNvPr>
        <xdr:cNvSpPr/>
      </xdr:nvSpPr>
      <xdr:spPr>
        <a:xfrm>
          <a:off x="342900" y="5210175"/>
          <a:ext cx="6629400" cy="11144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9</xdr:col>
      <xdr:colOff>429642</xdr:colOff>
      <xdr:row>42</xdr:row>
      <xdr:rowOff>105898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73B816E-6ADA-4E2E-901A-FD92146D9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7287642" cy="8049748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42</xdr:row>
      <xdr:rowOff>47625</xdr:rowOff>
    </xdr:from>
    <xdr:to>
      <xdr:col>8</xdr:col>
      <xdr:colOff>639058</xdr:colOff>
      <xdr:row>54</xdr:row>
      <xdr:rowOff>312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C153BF5-77CA-9779-48DC-CACEE77CB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" y="8048625"/>
          <a:ext cx="6325483" cy="2238687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53</xdr:row>
      <xdr:rowOff>47625</xdr:rowOff>
    </xdr:from>
    <xdr:to>
      <xdr:col>8</xdr:col>
      <xdr:colOff>620084</xdr:colOff>
      <xdr:row>86</xdr:row>
      <xdr:rowOff>172345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321FE93-9280-CDCC-3DB7-4356882D6B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60"/>
        <a:stretch>
          <a:fillRect/>
        </a:stretch>
      </xdr:blipFill>
      <xdr:spPr>
        <a:xfrm>
          <a:off x="133350" y="10144125"/>
          <a:ext cx="6582734" cy="6411220"/>
        </a:xfrm>
        <a:prstGeom prst="rect">
          <a:avLst/>
        </a:prstGeom>
      </xdr:spPr>
    </xdr:pic>
    <xdr:clientData/>
  </xdr:twoCellAnchor>
  <xdr:twoCellAnchor>
    <xdr:from>
      <xdr:col>0</xdr:col>
      <xdr:colOff>247650</xdr:colOff>
      <xdr:row>53</xdr:row>
      <xdr:rowOff>133350</xdr:rowOff>
    </xdr:from>
    <xdr:to>
      <xdr:col>8</xdr:col>
      <xdr:colOff>714375</xdr:colOff>
      <xdr:row>62</xdr:row>
      <xdr:rowOff>133350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7F11B9AE-FE83-FBFB-EF4D-CD48A549D6E5}"/>
            </a:ext>
          </a:extLst>
        </xdr:cNvPr>
        <xdr:cNvSpPr/>
      </xdr:nvSpPr>
      <xdr:spPr>
        <a:xfrm>
          <a:off x="247650" y="10229850"/>
          <a:ext cx="6562725" cy="17145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  <xdr:twoCellAnchor>
    <xdr:from>
      <xdr:col>0</xdr:col>
      <xdr:colOff>200025</xdr:colOff>
      <xdr:row>83</xdr:row>
      <xdr:rowOff>47625</xdr:rowOff>
    </xdr:from>
    <xdr:to>
      <xdr:col>8</xdr:col>
      <xdr:colOff>133350</xdr:colOff>
      <xdr:row>86</xdr:row>
      <xdr:rowOff>104775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91A4EDE4-8684-5F8A-04CB-13C1209A62F4}"/>
            </a:ext>
          </a:extLst>
        </xdr:cNvPr>
        <xdr:cNvSpPr/>
      </xdr:nvSpPr>
      <xdr:spPr>
        <a:xfrm>
          <a:off x="200025" y="15859125"/>
          <a:ext cx="6029325" cy="6286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  <xdr:twoCellAnchor>
    <xdr:from>
      <xdr:col>0</xdr:col>
      <xdr:colOff>190500</xdr:colOff>
      <xdr:row>3</xdr:row>
      <xdr:rowOff>57150</xdr:rowOff>
    </xdr:from>
    <xdr:to>
      <xdr:col>8</xdr:col>
      <xdr:colOff>533400</xdr:colOff>
      <xdr:row>7</xdr:row>
      <xdr:rowOff>133350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A07DA311-9F2C-A32D-6AD2-910E2FF488A4}"/>
            </a:ext>
          </a:extLst>
        </xdr:cNvPr>
        <xdr:cNvSpPr/>
      </xdr:nvSpPr>
      <xdr:spPr>
        <a:xfrm>
          <a:off x="190500" y="628650"/>
          <a:ext cx="6438900" cy="8382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  <xdr:twoCellAnchor>
    <xdr:from>
      <xdr:col>0</xdr:col>
      <xdr:colOff>219075</xdr:colOff>
      <xdr:row>50</xdr:row>
      <xdr:rowOff>28575</xdr:rowOff>
    </xdr:from>
    <xdr:to>
      <xdr:col>8</xdr:col>
      <xdr:colOff>704850</xdr:colOff>
      <xdr:row>53</xdr:row>
      <xdr:rowOff>19050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37393B78-F5E3-AC84-D343-4FD9B3FC8568}"/>
            </a:ext>
          </a:extLst>
        </xdr:cNvPr>
        <xdr:cNvSpPr/>
      </xdr:nvSpPr>
      <xdr:spPr>
        <a:xfrm>
          <a:off x="219075" y="9553575"/>
          <a:ext cx="6581775" cy="56197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A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llyasoc.sharepoint.com/sites/Grupo-LopezChiesa/Documentos%20compartidos/CLIENTES/VARIOS/NORMATIVA,%20FALLOS%20Y%20CAPACITACIONES/CAPACITACIONES/2026-04-28%20ABC%20CONSEJO/Definitivos/Academia%20Roja%202025%20(NUA)%20V2.xlsx" TargetMode="External"/><Relationship Id="rId1" Type="http://schemas.openxmlformats.org/officeDocument/2006/relationships/externalLinkPath" Target="Definitivos/Academia%20Roja%202025%20(NUA)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yor 2024 (BORRAR)"/>
      <sheetName val="2-ER"/>
      <sheetName val="Mayor 2023"/>
      <sheetName val="Saldos 2023"/>
      <sheetName val="Saldos 2024"/>
      <sheetName val="Apendice Bienes de Cambio"/>
      <sheetName val="ipc empalme ipim"/>
      <sheetName val="Plan de Cuentas + Adicionales"/>
      <sheetName val="Asientos 2025"/>
      <sheetName val="Saldos y Mayores 2025"/>
      <sheetName val="INDICE"/>
      <sheetName val="1-ESP"/>
      <sheetName val="2-ER (Entes Pequeños)"/>
      <sheetName val="3-EEPN"/>
      <sheetName val="4-EFE (D)"/>
      <sheetName val="4-EFE (D) Sintetico"/>
      <sheetName val="5-EFE (I)"/>
      <sheetName val="6-A y P ME"/>
      <sheetName val="7-A In TyV"/>
      <sheetName val="8-A B.Uso"/>
      <sheetName val="9-A Prop. Inv"/>
      <sheetName val="10-A Part S"/>
      <sheetName val="11-A A Int"/>
      <sheetName val="12-A Prev"/>
      <sheetName val="13-A CV"/>
      <sheetName val="14-A CP y Gtos"/>
      <sheetName val="15- No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99">
          <cell r="D399">
            <v>1.3154876051264572</v>
          </cell>
        </row>
      </sheetData>
      <sheetData sheetId="7" refreshError="1"/>
      <sheetData sheetId="8" refreshError="1"/>
      <sheetData sheetId="9">
        <row r="3">
          <cell r="B3" t="str">
            <v>(Multiple Items)</v>
          </cell>
        </row>
      </sheetData>
      <sheetData sheetId="10" refreshError="1"/>
      <sheetData sheetId="11" refreshError="1"/>
      <sheetData sheetId="12"/>
      <sheetData sheetId="13">
        <row r="23">
          <cell r="N23">
            <v>34801092</v>
          </cell>
          <cell r="O23">
            <v>-4070217.3118316433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9563-F661-4BD4-AF4C-E2B9D2179D61}">
  <dimension ref="A1"/>
  <sheetViews>
    <sheetView workbookViewId="0"/>
  </sheetViews>
  <sheetFormatPr baseColWidth="10" defaultRowHeight="15" x14ac:dyDescent="0.25"/>
  <cols>
    <col min="1" max="16384" width="11.42578125" style="120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48F64-B987-43BC-A3AF-98A0B051BF68}">
  <dimension ref="A1"/>
  <sheetViews>
    <sheetView workbookViewId="0">
      <selection activeCell="J48" sqref="J48"/>
    </sheetView>
  </sheetViews>
  <sheetFormatPr baseColWidth="10" defaultRowHeight="15" x14ac:dyDescent="0.25"/>
  <cols>
    <col min="1" max="16384" width="11.42578125" style="120"/>
  </cols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CE834-077D-41FA-BE9A-BD8CBCDC4FCB}">
  <dimension ref="A1:J59"/>
  <sheetViews>
    <sheetView zoomScale="115" zoomScaleNormal="115" workbookViewId="0"/>
  </sheetViews>
  <sheetFormatPr baseColWidth="10" defaultRowHeight="18" customHeight="1" x14ac:dyDescent="0.25"/>
  <cols>
    <col min="1" max="1" width="44.7109375" style="4" bestFit="1" customWidth="1"/>
    <col min="2" max="2" width="16.5703125" style="4" bestFit="1" customWidth="1"/>
    <col min="3" max="3" width="16.140625" style="4" bestFit="1" customWidth="1"/>
    <col min="4" max="4" width="16.7109375" style="4" bestFit="1" customWidth="1"/>
    <col min="5" max="5" width="11.42578125" style="4"/>
    <col min="6" max="6" width="19.5703125" style="4" customWidth="1"/>
    <col min="7" max="7" width="19" style="4" customWidth="1"/>
    <col min="8" max="8" width="16.140625" style="4" bestFit="1" customWidth="1"/>
    <col min="9" max="9" width="11.5703125" style="4" bestFit="1" customWidth="1"/>
    <col min="10" max="10" width="18.5703125" style="4" bestFit="1" customWidth="1"/>
    <col min="11" max="16384" width="11.42578125" style="4"/>
  </cols>
  <sheetData>
    <row r="1" spans="1:4" ht="18" customHeight="1" x14ac:dyDescent="0.25">
      <c r="A1" s="10" t="s">
        <v>0</v>
      </c>
    </row>
    <row r="2" spans="1:4" ht="18" customHeight="1" x14ac:dyDescent="0.25">
      <c r="A2" s="10" t="s">
        <v>61</v>
      </c>
    </row>
    <row r="3" spans="1:4" ht="18" customHeight="1" x14ac:dyDescent="0.25">
      <c r="A3" s="10" t="s">
        <v>105</v>
      </c>
    </row>
    <row r="5" spans="1:4" ht="18" customHeight="1" x14ac:dyDescent="0.25">
      <c r="A5" s="87" t="s">
        <v>106</v>
      </c>
      <c r="B5" s="87" t="s">
        <v>107</v>
      </c>
      <c r="C5" s="88" t="s">
        <v>108</v>
      </c>
      <c r="D5" s="89" t="s">
        <v>109</v>
      </c>
    </row>
    <row r="6" spans="1:4" ht="18" customHeight="1" x14ac:dyDescent="0.25">
      <c r="A6" s="4" t="s">
        <v>110</v>
      </c>
      <c r="B6" s="5" t="s">
        <v>115</v>
      </c>
      <c r="C6" s="82"/>
      <c r="D6" s="6">
        <f>-SyS!F47</f>
        <v>34801092.152077228</v>
      </c>
    </row>
    <row r="7" spans="1:4" ht="18" customHeight="1" x14ac:dyDescent="0.25">
      <c r="A7" s="4" t="s">
        <v>111</v>
      </c>
      <c r="B7" s="5" t="s">
        <v>115</v>
      </c>
      <c r="C7" s="82"/>
      <c r="D7" s="6">
        <f>+SyS!F51</f>
        <v>7958752.1729392558</v>
      </c>
    </row>
    <row r="8" spans="1:4" ht="18" customHeight="1" x14ac:dyDescent="0.25">
      <c r="A8" s="7" t="s">
        <v>114</v>
      </c>
      <c r="B8" s="8"/>
      <c r="C8" s="83"/>
      <c r="D8" s="9">
        <f>+D7+D6</f>
        <v>42759844.325016484</v>
      </c>
    </row>
    <row r="9" spans="1:4" ht="18" customHeight="1" x14ac:dyDescent="0.25">
      <c r="A9" s="4" t="s">
        <v>113</v>
      </c>
      <c r="B9" s="5" t="s">
        <v>126</v>
      </c>
      <c r="C9" s="82"/>
      <c r="D9" s="6">
        <f>+SyS!F52</f>
        <v>5434925.7025377126</v>
      </c>
    </row>
    <row r="10" spans="1:4" ht="18" customHeight="1" x14ac:dyDescent="0.25">
      <c r="A10" s="7" t="s">
        <v>112</v>
      </c>
      <c r="B10" s="8"/>
      <c r="C10" s="83"/>
      <c r="D10" s="9">
        <f>+D8+D9</f>
        <v>48194770.027554199</v>
      </c>
    </row>
    <row r="11" spans="1:4" ht="18" customHeight="1" x14ac:dyDescent="0.25">
      <c r="B11" s="5"/>
      <c r="C11" s="82"/>
    </row>
    <row r="12" spans="1:4" ht="18" customHeight="1" x14ac:dyDescent="0.25">
      <c r="A12" s="4" t="s">
        <v>122</v>
      </c>
      <c r="B12" s="5" t="s">
        <v>138</v>
      </c>
      <c r="C12" s="84">
        <f>+Notas!C51</f>
        <v>2700000</v>
      </c>
    </row>
    <row r="13" spans="1:4" ht="18" customHeight="1" x14ac:dyDescent="0.25">
      <c r="A13" s="4" t="s">
        <v>123</v>
      </c>
      <c r="B13" s="5" t="s">
        <v>138</v>
      </c>
      <c r="C13" s="82"/>
      <c r="D13" s="6">
        <f>+Notas!D53</f>
        <v>2500000</v>
      </c>
    </row>
    <row r="14" spans="1:4" ht="18" customHeight="1" x14ac:dyDescent="0.25">
      <c r="A14" s="4" t="s">
        <v>124</v>
      </c>
      <c r="B14" s="5" t="s">
        <v>125</v>
      </c>
      <c r="C14" s="82"/>
      <c r="D14" s="15">
        <v>0</v>
      </c>
    </row>
    <row r="15" spans="1:4" ht="18" customHeight="1" x14ac:dyDescent="0.25">
      <c r="A15" s="4" t="s">
        <v>127</v>
      </c>
      <c r="B15" s="5" t="s">
        <v>138</v>
      </c>
      <c r="C15" s="85">
        <v>0</v>
      </c>
    </row>
    <row r="16" spans="1:4" ht="18" customHeight="1" x14ac:dyDescent="0.25">
      <c r="B16" s="5"/>
      <c r="C16" s="82"/>
    </row>
    <row r="17" spans="1:4" ht="18" customHeight="1" x14ac:dyDescent="0.25">
      <c r="A17" s="4" t="s">
        <v>136</v>
      </c>
      <c r="B17" s="5" t="s">
        <v>139</v>
      </c>
      <c r="C17" s="84">
        <f>+Notas!C80</f>
        <v>2150000</v>
      </c>
    </row>
    <row r="18" spans="1:4" ht="18" customHeight="1" x14ac:dyDescent="0.25">
      <c r="A18" s="4" t="s">
        <v>137</v>
      </c>
      <c r="B18" s="5" t="s">
        <v>139</v>
      </c>
      <c r="C18" s="82"/>
      <c r="D18" s="6">
        <f>+Notas!D80</f>
        <v>1705000</v>
      </c>
    </row>
    <row r="19" spans="1:4" ht="18" customHeight="1" x14ac:dyDescent="0.25">
      <c r="A19" s="4" t="s">
        <v>124</v>
      </c>
      <c r="B19" s="5" t="s">
        <v>125</v>
      </c>
      <c r="C19" s="82"/>
      <c r="D19" s="15">
        <v>0</v>
      </c>
    </row>
    <row r="20" spans="1:4" ht="18" customHeight="1" x14ac:dyDescent="0.25">
      <c r="B20" s="5"/>
      <c r="C20" s="82"/>
    </row>
    <row r="21" spans="1:4" ht="18" customHeight="1" x14ac:dyDescent="0.25">
      <c r="A21" s="4" t="s">
        <v>180</v>
      </c>
      <c r="B21" s="5" t="s">
        <v>202</v>
      </c>
      <c r="C21" s="82"/>
      <c r="D21" s="6">
        <f>+Notas!D93</f>
        <v>506760.26012865873</v>
      </c>
    </row>
    <row r="22" spans="1:4" ht="18" customHeight="1" x14ac:dyDescent="0.25">
      <c r="A22" s="4" t="s">
        <v>181</v>
      </c>
      <c r="B22" s="5" t="s">
        <v>202</v>
      </c>
      <c r="C22" s="84">
        <f>+Notas!C93</f>
        <v>666636.84096990933</v>
      </c>
    </row>
    <row r="23" spans="1:4" ht="18" customHeight="1" x14ac:dyDescent="0.25">
      <c r="C23" s="82"/>
    </row>
    <row r="24" spans="1:4" ht="18" customHeight="1" x14ac:dyDescent="0.25">
      <c r="A24" s="4" t="s">
        <v>182</v>
      </c>
      <c r="B24" s="5" t="s">
        <v>166</v>
      </c>
      <c r="C24" s="82"/>
      <c r="D24" s="6">
        <f>+Notas!D107</f>
        <v>270069.71231713664</v>
      </c>
    </row>
    <row r="25" spans="1:4" ht="18" customHeight="1" x14ac:dyDescent="0.25">
      <c r="A25" s="4" t="s">
        <v>183</v>
      </c>
      <c r="B25" s="5" t="s">
        <v>166</v>
      </c>
      <c r="C25" s="84">
        <f>+Notas!C107</f>
        <v>0</v>
      </c>
    </row>
    <row r="26" spans="1:4" ht="18" customHeight="1" x14ac:dyDescent="0.25">
      <c r="C26" s="82"/>
    </row>
    <row r="27" spans="1:4" ht="18" customHeight="1" x14ac:dyDescent="0.25">
      <c r="A27" s="4" t="s">
        <v>189</v>
      </c>
      <c r="B27" s="5" t="s">
        <v>143</v>
      </c>
      <c r="C27" s="82"/>
      <c r="D27" s="6">
        <f>+Notas!D126</f>
        <v>5804177.5</v>
      </c>
    </row>
    <row r="28" spans="1:4" ht="18" customHeight="1" x14ac:dyDescent="0.25">
      <c r="C28" s="82"/>
    </row>
    <row r="29" spans="1:4" ht="18" customHeight="1" x14ac:dyDescent="0.25">
      <c r="A29" s="4" t="s">
        <v>194</v>
      </c>
      <c r="B29" s="5" t="s">
        <v>140</v>
      </c>
      <c r="C29" s="82"/>
      <c r="D29" s="6">
        <f>+Notas!D134</f>
        <v>45000</v>
      </c>
    </row>
    <row r="30" spans="1:4" ht="18" customHeight="1" x14ac:dyDescent="0.25">
      <c r="C30" s="82"/>
    </row>
    <row r="31" spans="1:4" ht="18" customHeight="1" x14ac:dyDescent="0.25">
      <c r="A31" s="4" t="s">
        <v>291</v>
      </c>
      <c r="B31" s="5" t="s">
        <v>287</v>
      </c>
      <c r="C31" s="84">
        <f>-AXI!E61</f>
        <v>7713671.9453418795</v>
      </c>
    </row>
    <row r="32" spans="1:4" ht="18" customHeight="1" x14ac:dyDescent="0.25">
      <c r="A32" s="4" t="s">
        <v>292</v>
      </c>
      <c r="B32" s="5" t="s">
        <v>287</v>
      </c>
      <c r="C32" s="82"/>
      <c r="D32" s="6">
        <f>+AXI!E86</f>
        <v>877649.39688295021</v>
      </c>
    </row>
    <row r="33" spans="1:10" ht="18" customHeight="1" x14ac:dyDescent="0.25">
      <c r="C33" s="86"/>
      <c r="D33" s="81"/>
    </row>
    <row r="34" spans="1:10" ht="18" customHeight="1" x14ac:dyDescent="0.25">
      <c r="A34" s="4" t="s">
        <v>301</v>
      </c>
      <c r="C34" s="85">
        <f>SUM(C10:C33)</f>
        <v>13230308.786311788</v>
      </c>
      <c r="D34" s="15">
        <f>SUM(D10:D33)</f>
        <v>59903426.896882951</v>
      </c>
    </row>
    <row r="35" spans="1:10" ht="18" customHeight="1" x14ac:dyDescent="0.25">
      <c r="A35" s="90" t="s">
        <v>303</v>
      </c>
      <c r="B35" s="91"/>
      <c r="C35" s="91"/>
      <c r="D35" s="92">
        <f>+D34-C34</f>
        <v>46673118.110571161</v>
      </c>
    </row>
    <row r="36" spans="1:10" ht="18" customHeight="1" x14ac:dyDescent="0.25">
      <c r="D36" s="15"/>
    </row>
    <row r="37" spans="1:10" ht="18" customHeight="1" x14ac:dyDescent="0.25">
      <c r="A37" s="4" t="s">
        <v>304</v>
      </c>
      <c r="D37" s="15">
        <v>0</v>
      </c>
    </row>
    <row r="38" spans="1:10" ht="18" customHeight="1" x14ac:dyDescent="0.25">
      <c r="D38" s="15"/>
    </row>
    <row r="39" spans="1:10" ht="18" customHeight="1" x14ac:dyDescent="0.25">
      <c r="A39" s="90" t="s">
        <v>302</v>
      </c>
      <c r="B39" s="91"/>
      <c r="C39" s="91"/>
      <c r="D39" s="92">
        <f>+D35+D37</f>
        <v>46673118.110571161</v>
      </c>
    </row>
    <row r="41" spans="1:10" ht="18" customHeight="1" x14ac:dyDescent="0.25">
      <c r="A41" s="4" t="s">
        <v>305</v>
      </c>
      <c r="D41" s="6">
        <f>-Notas!C143</f>
        <v>-1550000</v>
      </c>
    </row>
    <row r="43" spans="1:10" ht="18" customHeight="1" x14ac:dyDescent="0.25">
      <c r="A43" s="96" t="s">
        <v>306</v>
      </c>
      <c r="B43" s="97"/>
      <c r="C43" s="97"/>
      <c r="D43" s="98">
        <f>+D39+D41</f>
        <v>45123118.110571161</v>
      </c>
    </row>
    <row r="45" spans="1:10" ht="18" customHeight="1" x14ac:dyDescent="0.25">
      <c r="A45" s="99" t="s">
        <v>307</v>
      </c>
      <c r="B45" s="99"/>
      <c r="F45" s="107" t="s">
        <v>321</v>
      </c>
      <c r="G45" s="108"/>
      <c r="H45" s="109" t="s">
        <v>324</v>
      </c>
      <c r="I45" s="111" t="s">
        <v>325</v>
      </c>
      <c r="J45" s="109" t="s">
        <v>326</v>
      </c>
    </row>
    <row r="46" spans="1:10" ht="18" customHeight="1" x14ac:dyDescent="0.25">
      <c r="A46" s="99" t="s">
        <v>308</v>
      </c>
      <c r="B46" s="100">
        <f>+H47</f>
        <v>0</v>
      </c>
      <c r="F46" s="106" t="s">
        <v>322</v>
      </c>
      <c r="G46" s="105" t="s">
        <v>323</v>
      </c>
      <c r="H46" s="110"/>
      <c r="I46" s="112"/>
      <c r="J46" s="110"/>
    </row>
    <row r="47" spans="1:10" ht="18" customHeight="1" x14ac:dyDescent="0.25">
      <c r="A47" s="99" t="s">
        <v>309</v>
      </c>
      <c r="B47" s="101">
        <f>+D43*I47</f>
        <v>11280779.52764279</v>
      </c>
      <c r="F47" s="102">
        <v>0</v>
      </c>
      <c r="G47" s="103">
        <v>101679575.26000001</v>
      </c>
      <c r="H47" s="102">
        <v>0</v>
      </c>
      <c r="I47" s="104">
        <v>0.25</v>
      </c>
      <c r="J47" s="102">
        <v>0</v>
      </c>
    </row>
    <row r="48" spans="1:10" ht="18" customHeight="1" x14ac:dyDescent="0.25">
      <c r="A48" s="99" t="s">
        <v>310</v>
      </c>
      <c r="B48" s="100">
        <f>SUM(B46:B47)</f>
        <v>11280779.52764279</v>
      </c>
      <c r="F48" s="103">
        <v>101679575.26000001</v>
      </c>
      <c r="G48" s="103">
        <v>1016795752.62</v>
      </c>
      <c r="H48" s="103">
        <v>25419893.82</v>
      </c>
      <c r="I48" s="104">
        <v>0.3</v>
      </c>
      <c r="J48" s="102">
        <f>+G47</f>
        <v>101679575.26000001</v>
      </c>
    </row>
    <row r="49" spans="1:10" ht="18" customHeight="1" x14ac:dyDescent="0.25">
      <c r="F49" s="103">
        <v>1016795752.62</v>
      </c>
      <c r="G49" s="102" t="s">
        <v>327</v>
      </c>
      <c r="H49" s="103">
        <v>299954747.01999998</v>
      </c>
      <c r="I49" s="104">
        <v>0.35</v>
      </c>
      <c r="J49" s="102">
        <f>+G48</f>
        <v>1016795752.62</v>
      </c>
    </row>
    <row r="50" spans="1:10" ht="18" customHeight="1" x14ac:dyDescent="0.25">
      <c r="A50" s="96" t="s">
        <v>307</v>
      </c>
      <c r="B50" s="97"/>
      <c r="C50" s="97"/>
      <c r="D50" s="98">
        <f>+B48</f>
        <v>11280779.52764279</v>
      </c>
    </row>
    <row r="52" spans="1:10" ht="18" customHeight="1" x14ac:dyDescent="0.25">
      <c r="A52" s="4" t="s">
        <v>314</v>
      </c>
      <c r="D52" s="15">
        <v>0</v>
      </c>
    </row>
    <row r="53" spans="1:10" ht="18" customHeight="1" x14ac:dyDescent="0.25">
      <c r="A53" s="4" t="s">
        <v>313</v>
      </c>
      <c r="D53" s="15">
        <v>0</v>
      </c>
    </row>
    <row r="54" spans="1:10" ht="18" customHeight="1" x14ac:dyDescent="0.25">
      <c r="A54" s="4" t="s">
        <v>315</v>
      </c>
      <c r="D54" s="15">
        <v>0</v>
      </c>
    </row>
    <row r="55" spans="1:10" ht="18" customHeight="1" x14ac:dyDescent="0.25">
      <c r="A55" s="4" t="s">
        <v>311</v>
      </c>
      <c r="D55" s="15">
        <v>0</v>
      </c>
    </row>
    <row r="56" spans="1:10" ht="18" customHeight="1" x14ac:dyDescent="0.25">
      <c r="A56" s="4" t="s">
        <v>312</v>
      </c>
      <c r="D56" s="15">
        <v>0</v>
      </c>
    </row>
    <row r="57" spans="1:10" ht="18" customHeight="1" x14ac:dyDescent="0.25">
      <c r="A57" s="4" t="s">
        <v>320</v>
      </c>
      <c r="D57" s="15">
        <v>0</v>
      </c>
    </row>
    <row r="58" spans="1:10" ht="18" customHeight="1" x14ac:dyDescent="0.25">
      <c r="D58" s="15"/>
    </row>
    <row r="59" spans="1:10" ht="18" customHeight="1" x14ac:dyDescent="0.25">
      <c r="A59" s="96" t="s">
        <v>316</v>
      </c>
      <c r="B59" s="97"/>
      <c r="C59" s="97"/>
      <c r="D59" s="98">
        <f>SUM(D50:D58)</f>
        <v>11280779.52764279</v>
      </c>
    </row>
  </sheetData>
  <mergeCells count="4">
    <mergeCell ref="F45:G45"/>
    <mergeCell ref="J45:J46"/>
    <mergeCell ref="I45:I46"/>
    <mergeCell ref="H45:H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AE358-2C42-4321-ACA6-0E099BC67490}">
  <dimension ref="A1:I31"/>
  <sheetViews>
    <sheetView showGridLines="0" zoomScale="115" zoomScaleNormal="115" workbookViewId="0"/>
  </sheetViews>
  <sheetFormatPr baseColWidth="10" defaultColWidth="10.85546875" defaultRowHeight="12.75" x14ac:dyDescent="0.2"/>
  <cols>
    <col min="1" max="1" width="58.140625" style="121" bestFit="1" customWidth="1"/>
    <col min="2" max="2" width="14.7109375" style="121" customWidth="1"/>
    <col min="3" max="3" width="14.85546875" style="122" bestFit="1" customWidth="1"/>
    <col min="4" max="4" width="14.5703125" style="121" bestFit="1" customWidth="1"/>
    <col min="5" max="5" width="9.5703125" style="121" customWidth="1"/>
    <col min="6" max="6" width="15.85546875" style="121" bestFit="1" customWidth="1"/>
    <col min="7" max="7" width="1.85546875" style="121" customWidth="1"/>
    <col min="8" max="8" width="2.5703125" style="121" customWidth="1"/>
    <col min="9" max="9" width="10.5703125" style="121" customWidth="1"/>
    <col min="10" max="16384" width="10.85546875" style="121"/>
  </cols>
  <sheetData>
    <row r="1" spans="1:9" ht="13.5" thickBot="1" x14ac:dyDescent="0.25"/>
    <row r="2" spans="1:9" ht="13.5" thickBot="1" x14ac:dyDescent="0.25">
      <c r="A2" s="123" t="s">
        <v>328</v>
      </c>
      <c r="B2" s="124"/>
      <c r="C2" s="125"/>
      <c r="D2" s="126"/>
    </row>
    <row r="3" spans="1:9" ht="15.75" thickBot="1" x14ac:dyDescent="0.3">
      <c r="A3" s="127" t="s">
        <v>329</v>
      </c>
      <c r="B3" s="128"/>
      <c r="C3" s="128"/>
      <c r="D3" s="129"/>
      <c r="E3" s="130"/>
      <c r="F3" s="130"/>
      <c r="G3" s="130"/>
    </row>
    <row r="4" spans="1:9" ht="13.5" thickBot="1" x14ac:dyDescent="0.25">
      <c r="A4" s="131" t="s">
        <v>330</v>
      </c>
      <c r="B4" s="132"/>
      <c r="C4" s="132"/>
      <c r="D4" s="133"/>
      <c r="E4" s="134"/>
      <c r="F4" s="134"/>
      <c r="G4" s="134"/>
    </row>
    <row r="5" spans="1:9" ht="15.75" thickBot="1" x14ac:dyDescent="0.3">
      <c r="A5" s="135"/>
      <c r="B5" s="136"/>
      <c r="C5" s="137"/>
      <c r="D5" s="138"/>
    </row>
    <row r="6" spans="1:9" x14ac:dyDescent="0.2">
      <c r="A6" s="139"/>
      <c r="B6" s="126"/>
      <c r="C6" s="140" t="s">
        <v>331</v>
      </c>
      <c r="D6" s="140" t="s">
        <v>332</v>
      </c>
    </row>
    <row r="7" spans="1:9" x14ac:dyDescent="0.2">
      <c r="A7" s="141"/>
      <c r="B7" s="142"/>
      <c r="C7" s="143" t="s">
        <v>333</v>
      </c>
      <c r="D7" s="143" t="s">
        <v>333</v>
      </c>
    </row>
    <row r="8" spans="1:9" ht="15" x14ac:dyDescent="0.25">
      <c r="A8" s="141" t="s">
        <v>47</v>
      </c>
      <c r="B8" s="142"/>
      <c r="C8" s="144">
        <v>165392475</v>
      </c>
      <c r="D8" s="145"/>
      <c r="I8" s="146"/>
    </row>
    <row r="9" spans="1:9" ht="15" x14ac:dyDescent="0.25">
      <c r="A9" s="141"/>
      <c r="B9" s="142"/>
      <c r="C9" s="144"/>
      <c r="D9" s="145"/>
      <c r="I9" s="146"/>
    </row>
    <row r="10" spans="1:9" ht="15" x14ac:dyDescent="0.25">
      <c r="A10" s="141" t="s">
        <v>48</v>
      </c>
      <c r="B10" s="142" t="s">
        <v>334</v>
      </c>
      <c r="C10" s="144">
        <v>-55115250</v>
      </c>
      <c r="D10" s="147"/>
    </row>
    <row r="11" spans="1:9" ht="15.75" thickBot="1" x14ac:dyDescent="0.3">
      <c r="A11" s="141"/>
      <c r="B11" s="142"/>
      <c r="C11" s="144"/>
      <c r="D11" s="147"/>
    </row>
    <row r="12" spans="1:9" ht="13.5" thickBot="1" x14ac:dyDescent="0.25">
      <c r="A12" s="148" t="s">
        <v>335</v>
      </c>
      <c r="B12" s="149"/>
      <c r="C12" s="150">
        <v>110277225</v>
      </c>
      <c r="D12" s="151">
        <v>0</v>
      </c>
    </row>
    <row r="13" spans="1:9" ht="15" x14ac:dyDescent="0.25">
      <c r="A13" s="141"/>
      <c r="B13" s="142"/>
      <c r="C13" s="144"/>
      <c r="D13" s="147"/>
    </row>
    <row r="14" spans="1:9" ht="15" x14ac:dyDescent="0.25">
      <c r="A14" s="141" t="s">
        <v>51</v>
      </c>
      <c r="B14" s="142" t="s">
        <v>334</v>
      </c>
      <c r="C14" s="152">
        <v>-31903825</v>
      </c>
      <c r="D14" s="147"/>
    </row>
    <row r="15" spans="1:9" ht="15" x14ac:dyDescent="0.25">
      <c r="A15" s="153"/>
      <c r="B15" s="154"/>
      <c r="C15" s="155"/>
      <c r="D15" s="147"/>
    </row>
    <row r="16" spans="1:9" ht="15" x14ac:dyDescent="0.25">
      <c r="A16" s="141" t="s">
        <v>49</v>
      </c>
      <c r="B16" s="142" t="s">
        <v>334</v>
      </c>
      <c r="C16" s="144">
        <v>-28922891</v>
      </c>
      <c r="D16" s="147">
        <v>-1094297.5727376794</v>
      </c>
      <c r="F16" s="156"/>
    </row>
    <row r="17" spans="1:6" ht="15" x14ac:dyDescent="0.25">
      <c r="A17" s="141"/>
      <c r="B17" s="142"/>
      <c r="C17" s="144"/>
      <c r="D17" s="147"/>
    </row>
    <row r="18" spans="1:6" ht="15" x14ac:dyDescent="0.25">
      <c r="A18" s="141" t="s">
        <v>336</v>
      </c>
      <c r="B18" s="142" t="s">
        <v>334</v>
      </c>
      <c r="C18" s="144">
        <v>0</v>
      </c>
      <c r="D18" s="147"/>
    </row>
    <row r="19" spans="1:6" ht="15" x14ac:dyDescent="0.25">
      <c r="A19" s="141"/>
      <c r="B19" s="142"/>
      <c r="C19" s="144"/>
      <c r="D19" s="147"/>
    </row>
    <row r="20" spans="1:6" ht="15" x14ac:dyDescent="0.25">
      <c r="A20" s="141" t="s">
        <v>50</v>
      </c>
      <c r="B20" s="142"/>
      <c r="C20" s="144">
        <v>-9214491</v>
      </c>
      <c r="D20" s="147">
        <v>-2975919.739093964</v>
      </c>
      <c r="F20" s="156"/>
    </row>
    <row r="21" spans="1:6" ht="15" x14ac:dyDescent="0.25">
      <c r="A21" s="141"/>
      <c r="B21" s="142"/>
      <c r="C21" s="144"/>
      <c r="D21" s="147"/>
    </row>
    <row r="22" spans="1:6" ht="15" x14ac:dyDescent="0.25">
      <c r="A22" s="141" t="s">
        <v>337</v>
      </c>
      <c r="B22" s="142" t="s">
        <v>338</v>
      </c>
      <c r="C22" s="144"/>
      <c r="D22" s="147"/>
    </row>
    <row r="23" spans="1:6" ht="15.75" thickBot="1" x14ac:dyDescent="0.3">
      <c r="A23" s="141"/>
      <c r="B23" s="142"/>
      <c r="C23" s="144"/>
      <c r="D23" s="147"/>
    </row>
    <row r="24" spans="1:6" ht="15.75" thickBot="1" x14ac:dyDescent="0.3">
      <c r="A24" s="141" t="s">
        <v>339</v>
      </c>
      <c r="B24" s="142"/>
      <c r="C24" s="157">
        <v>40236018</v>
      </c>
      <c r="D24" s="158">
        <v>-4070217.3118316433</v>
      </c>
    </row>
    <row r="25" spans="1:6" ht="15" x14ac:dyDescent="0.25">
      <c r="A25" s="141"/>
      <c r="B25" s="142"/>
      <c r="C25" s="144"/>
      <c r="D25" s="147"/>
    </row>
    <row r="26" spans="1:6" ht="15.75" thickBot="1" x14ac:dyDescent="0.3">
      <c r="A26" s="141" t="s">
        <v>38</v>
      </c>
      <c r="B26" s="142"/>
      <c r="C26" s="144">
        <v>-5434926</v>
      </c>
      <c r="D26" s="147"/>
    </row>
    <row r="27" spans="1:6" ht="15" x14ac:dyDescent="0.25">
      <c r="A27" s="141"/>
      <c r="B27" s="142"/>
      <c r="C27" s="159"/>
      <c r="D27" s="160"/>
    </row>
    <row r="28" spans="1:6" ht="15.75" thickBot="1" x14ac:dyDescent="0.3">
      <c r="A28" s="161" t="s">
        <v>340</v>
      </c>
      <c r="B28" s="162"/>
      <c r="C28" s="163">
        <v>34801092</v>
      </c>
      <c r="D28" s="164">
        <v>-4070217.3118316433</v>
      </c>
    </row>
    <row r="29" spans="1:6" hidden="1" x14ac:dyDescent="0.2">
      <c r="C29" s="165">
        <f>+C28-'[1]3-EEPN'!N23</f>
        <v>0</v>
      </c>
      <c r="D29" s="165">
        <f>+D28-'[1]3-EEPN'!O23</f>
        <v>0</v>
      </c>
    </row>
    <row r="30" spans="1:6" x14ac:dyDescent="0.2">
      <c r="A30" s="166"/>
      <c r="B30" s="166"/>
    </row>
    <row r="31" spans="1:6" x14ac:dyDescent="0.2">
      <c r="A31" s="167"/>
      <c r="B31" s="167"/>
      <c r="C31" s="167"/>
    </row>
  </sheetData>
  <mergeCells count="3">
    <mergeCell ref="A3:D3"/>
    <mergeCell ref="A4:D4"/>
    <mergeCell ref="A31:C31"/>
  </mergeCells>
  <printOptions horizontalCentered="1"/>
  <pageMargins left="0.78740157480314965" right="0.39370078740157483" top="0.98425196850393704" bottom="0.39370078740157483" header="0" footer="0"/>
  <pageSetup paperSize="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7B6BD-1074-4451-9849-D362FABD8905}">
  <dimension ref="A1:F86"/>
  <sheetViews>
    <sheetView tabSelected="1" workbookViewId="0"/>
  </sheetViews>
  <sheetFormatPr baseColWidth="10" defaultRowHeight="15" x14ac:dyDescent="0.25"/>
  <cols>
    <col min="2" max="2" width="35.28515625" customWidth="1"/>
    <col min="3" max="3" width="26.140625" customWidth="1"/>
    <col min="4" max="4" width="19.5703125" customWidth="1"/>
    <col min="5" max="5" width="14.140625" bestFit="1" customWidth="1"/>
  </cols>
  <sheetData>
    <row r="1" spans="1:6" ht="15.75" x14ac:dyDescent="0.25">
      <c r="A1" s="10" t="s">
        <v>0</v>
      </c>
    </row>
    <row r="2" spans="1:6" ht="15.75" x14ac:dyDescent="0.25">
      <c r="A2" s="10" t="s">
        <v>61</v>
      </c>
    </row>
    <row r="3" spans="1:6" ht="15.75" x14ac:dyDescent="0.25">
      <c r="A3" s="10" t="s">
        <v>319</v>
      </c>
    </row>
    <row r="4" spans="1:6" ht="15.75" x14ac:dyDescent="0.25">
      <c r="A4" s="4"/>
    </row>
    <row r="5" spans="1:6" x14ac:dyDescent="0.25">
      <c r="B5" s="113" t="s">
        <v>208</v>
      </c>
      <c r="C5" s="114"/>
    </row>
    <row r="6" spans="1:6" x14ac:dyDescent="0.25">
      <c r="B6" s="52" t="s">
        <v>209</v>
      </c>
      <c r="C6" s="66">
        <v>24450000</v>
      </c>
    </row>
    <row r="7" spans="1:6" x14ac:dyDescent="0.25">
      <c r="B7" s="52" t="s">
        <v>41</v>
      </c>
      <c r="C7" s="66">
        <v>4054082</v>
      </c>
    </row>
    <row r="8" spans="1:6" x14ac:dyDescent="0.25">
      <c r="B8" s="53" t="s">
        <v>210</v>
      </c>
      <c r="C8" s="67">
        <v>810209</v>
      </c>
    </row>
    <row r="9" spans="1:6" x14ac:dyDescent="0.25">
      <c r="B9" s="46" t="s">
        <v>211</v>
      </c>
      <c r="C9" s="65">
        <f>SUM(C6:C8)</f>
        <v>29314291</v>
      </c>
      <c r="D9" s="69"/>
    </row>
    <row r="10" spans="1:6" x14ac:dyDescent="0.25">
      <c r="B10" s="52"/>
      <c r="C10" s="68"/>
    </row>
    <row r="11" spans="1:6" x14ac:dyDescent="0.25">
      <c r="B11" s="46" t="s">
        <v>212</v>
      </c>
      <c r="C11" s="64">
        <v>0</v>
      </c>
      <c r="D11" s="69"/>
    </row>
    <row r="12" spans="1:6" x14ac:dyDescent="0.25">
      <c r="B12" s="52"/>
      <c r="C12" s="68"/>
    </row>
    <row r="13" spans="1:6" x14ac:dyDescent="0.25">
      <c r="B13" s="46" t="s">
        <v>213</v>
      </c>
      <c r="C13" s="64">
        <f>+C9</f>
        <v>29314291</v>
      </c>
    </row>
    <row r="16" spans="1:6" x14ac:dyDescent="0.25">
      <c r="A16" s="115" t="s">
        <v>214</v>
      </c>
      <c r="B16" s="115"/>
      <c r="C16" s="115"/>
      <c r="D16" s="115"/>
      <c r="E16" s="115"/>
      <c r="F16" s="115"/>
    </row>
    <row r="17" spans="1:5" ht="15.75" thickBot="1" x14ac:dyDescent="0.3"/>
    <row r="18" spans="1:5" ht="15.75" thickBot="1" x14ac:dyDescent="0.3">
      <c r="B18" s="71" t="s">
        <v>215</v>
      </c>
      <c r="C18" s="72"/>
      <c r="D18" s="72"/>
      <c r="E18" s="75">
        <f>+C9</f>
        <v>29314291</v>
      </c>
    </row>
    <row r="19" spans="1:5" x14ac:dyDescent="0.25">
      <c r="A19" s="13" t="s">
        <v>232</v>
      </c>
      <c r="B19" s="26"/>
      <c r="C19" s="26"/>
      <c r="D19" s="26"/>
      <c r="E19" s="44"/>
    </row>
    <row r="20" spans="1:5" x14ac:dyDescent="0.25">
      <c r="A20" t="s">
        <v>241</v>
      </c>
      <c r="B20" t="s">
        <v>216</v>
      </c>
      <c r="E20" s="2">
        <v>0</v>
      </c>
    </row>
    <row r="21" spans="1:5" x14ac:dyDescent="0.25">
      <c r="A21" t="s">
        <v>242</v>
      </c>
      <c r="B21" t="s">
        <v>217</v>
      </c>
      <c r="E21" s="2">
        <v>0</v>
      </c>
    </row>
    <row r="22" spans="1:5" x14ac:dyDescent="0.25">
      <c r="A22" t="s">
        <v>243</v>
      </c>
      <c r="B22" t="s">
        <v>218</v>
      </c>
      <c r="E22" s="2">
        <f>-C7</f>
        <v>-4054082</v>
      </c>
    </row>
    <row r="23" spans="1:5" x14ac:dyDescent="0.25">
      <c r="A23" t="s">
        <v>244</v>
      </c>
      <c r="B23" t="s">
        <v>219</v>
      </c>
      <c r="E23" s="2">
        <v>0</v>
      </c>
    </row>
    <row r="24" spans="1:5" x14ac:dyDescent="0.25">
      <c r="A24" t="s">
        <v>245</v>
      </c>
      <c r="B24" t="s">
        <v>220</v>
      </c>
      <c r="E24" s="2">
        <v>0</v>
      </c>
    </row>
    <row r="25" spans="1:5" x14ac:dyDescent="0.25">
      <c r="A25" t="s">
        <v>246</v>
      </c>
      <c r="B25" t="s">
        <v>221</v>
      </c>
      <c r="E25" s="2">
        <v>0</v>
      </c>
    </row>
    <row r="26" spans="1:5" x14ac:dyDescent="0.25">
      <c r="A26" t="s">
        <v>247</v>
      </c>
      <c r="B26" t="s">
        <v>222</v>
      </c>
      <c r="E26" s="2">
        <v>0</v>
      </c>
    </row>
    <row r="27" spans="1:5" x14ac:dyDescent="0.25">
      <c r="A27" t="s">
        <v>248</v>
      </c>
      <c r="B27" t="s">
        <v>223</v>
      </c>
      <c r="E27" s="2">
        <v>0</v>
      </c>
    </row>
    <row r="28" spans="1:5" x14ac:dyDescent="0.25">
      <c r="A28" t="s">
        <v>249</v>
      </c>
      <c r="B28" t="s">
        <v>224</v>
      </c>
      <c r="E28" s="2">
        <v>0</v>
      </c>
    </row>
    <row r="29" spans="1:5" x14ac:dyDescent="0.25">
      <c r="A29" t="s">
        <v>250</v>
      </c>
      <c r="B29" t="s">
        <v>225</v>
      </c>
      <c r="E29" s="2">
        <v>0</v>
      </c>
    </row>
    <row r="30" spans="1:5" x14ac:dyDescent="0.25">
      <c r="A30" t="s">
        <v>251</v>
      </c>
      <c r="B30" t="s">
        <v>226</v>
      </c>
      <c r="E30" s="2">
        <v>0</v>
      </c>
    </row>
    <row r="31" spans="1:5" x14ac:dyDescent="0.25">
      <c r="A31" t="s">
        <v>252</v>
      </c>
      <c r="B31" t="s">
        <v>227</v>
      </c>
      <c r="E31" s="2">
        <v>0</v>
      </c>
    </row>
    <row r="32" spans="1:5" x14ac:dyDescent="0.25">
      <c r="A32" t="s">
        <v>253</v>
      </c>
      <c r="B32" t="s">
        <v>228</v>
      </c>
      <c r="E32" s="2">
        <v>0</v>
      </c>
    </row>
    <row r="33" spans="1:6" x14ac:dyDescent="0.25">
      <c r="A33" t="s">
        <v>254</v>
      </c>
      <c r="B33" t="s">
        <v>229</v>
      </c>
      <c r="E33" s="2">
        <v>0</v>
      </c>
    </row>
    <row r="34" spans="1:6" x14ac:dyDescent="0.25">
      <c r="A34" t="s">
        <v>255</v>
      </c>
      <c r="B34" t="s">
        <v>230</v>
      </c>
      <c r="E34" s="2">
        <f>-C8</f>
        <v>-810209</v>
      </c>
    </row>
    <row r="35" spans="1:6" x14ac:dyDescent="0.25">
      <c r="A35" t="s">
        <v>256</v>
      </c>
      <c r="B35" t="s">
        <v>231</v>
      </c>
      <c r="E35" s="2">
        <v>0</v>
      </c>
    </row>
    <row r="36" spans="1:6" x14ac:dyDescent="0.25">
      <c r="E36" s="2"/>
    </row>
    <row r="37" spans="1:6" x14ac:dyDescent="0.25">
      <c r="A37" s="13" t="s">
        <v>233</v>
      </c>
    </row>
    <row r="38" spans="1:6" x14ac:dyDescent="0.25">
      <c r="B38" t="s">
        <v>234</v>
      </c>
      <c r="E38" s="2">
        <v>0</v>
      </c>
    </row>
    <row r="39" spans="1:6" x14ac:dyDescent="0.25">
      <c r="B39" t="s">
        <v>235</v>
      </c>
      <c r="E39" s="2">
        <v>0</v>
      </c>
    </row>
    <row r="40" spans="1:6" x14ac:dyDescent="0.25">
      <c r="B40" t="s">
        <v>236</v>
      </c>
      <c r="E40" s="2">
        <v>0</v>
      </c>
    </row>
    <row r="41" spans="1:6" ht="15.75" thickBot="1" x14ac:dyDescent="0.3">
      <c r="E41" s="2"/>
    </row>
    <row r="42" spans="1:6" ht="15.75" thickBot="1" x14ac:dyDescent="0.3">
      <c r="B42" s="71" t="s">
        <v>237</v>
      </c>
      <c r="C42" s="73"/>
      <c r="D42" s="73"/>
      <c r="E42" s="74">
        <f>SUM(E18:E41)</f>
        <v>24450000</v>
      </c>
      <c r="F42" s="22" t="s">
        <v>238</v>
      </c>
    </row>
    <row r="43" spans="1:6" ht="15.75" thickBot="1" x14ac:dyDescent="0.3">
      <c r="E43" s="2"/>
    </row>
    <row r="44" spans="1:6" ht="15.75" thickBot="1" x14ac:dyDescent="0.3">
      <c r="B44" s="71" t="s">
        <v>239</v>
      </c>
      <c r="C44" s="72"/>
      <c r="D44" s="72"/>
      <c r="E44" s="75">
        <v>0</v>
      </c>
    </row>
    <row r="45" spans="1:6" x14ac:dyDescent="0.25">
      <c r="A45" s="13" t="s">
        <v>232</v>
      </c>
      <c r="B45" s="26"/>
      <c r="E45" s="2"/>
    </row>
    <row r="46" spans="1:6" x14ac:dyDescent="0.25">
      <c r="B46" t="s">
        <v>258</v>
      </c>
      <c r="E46" s="2">
        <v>0</v>
      </c>
    </row>
    <row r="47" spans="1:6" x14ac:dyDescent="0.25">
      <c r="B47" t="s">
        <v>259</v>
      </c>
      <c r="E47" s="2">
        <v>0</v>
      </c>
    </row>
    <row r="48" spans="1:6" x14ac:dyDescent="0.25">
      <c r="B48" t="s">
        <v>260</v>
      </c>
      <c r="E48" s="2">
        <v>0</v>
      </c>
    </row>
    <row r="49" spans="2:6" x14ac:dyDescent="0.25">
      <c r="B49" t="s">
        <v>257</v>
      </c>
      <c r="E49" s="2">
        <v>0</v>
      </c>
    </row>
    <row r="50" spans="2:6" x14ac:dyDescent="0.25">
      <c r="B50" t="s">
        <v>236</v>
      </c>
      <c r="E50" s="2">
        <v>0</v>
      </c>
    </row>
    <row r="51" spans="2:6" x14ac:dyDescent="0.25">
      <c r="B51" t="s">
        <v>240</v>
      </c>
      <c r="E51" s="2">
        <v>0</v>
      </c>
    </row>
    <row r="52" spans="2:6" ht="15.75" thickBot="1" x14ac:dyDescent="0.3">
      <c r="E52" s="2"/>
    </row>
    <row r="53" spans="2:6" ht="15.75" thickBot="1" x14ac:dyDescent="0.3">
      <c r="B53" s="71" t="s">
        <v>261</v>
      </c>
      <c r="C53" s="73"/>
      <c r="D53" s="73"/>
      <c r="E53" s="74">
        <f>SUM(E44:E52)</f>
        <v>0</v>
      </c>
      <c r="F53" s="22" t="s">
        <v>262</v>
      </c>
    </row>
    <row r="55" spans="2:6" x14ac:dyDescent="0.25">
      <c r="B55" t="s">
        <v>282</v>
      </c>
      <c r="C55" s="3">
        <f>+E42-E53</f>
        <v>24450000</v>
      </c>
      <c r="D55" s="22" t="s">
        <v>263</v>
      </c>
    </row>
    <row r="57" spans="2:6" x14ac:dyDescent="0.25">
      <c r="B57" t="s">
        <v>146</v>
      </c>
      <c r="C57" s="2">
        <f>+IPC!B17</f>
        <v>7694.0074999999997</v>
      </c>
      <c r="D57" s="70">
        <v>45627</v>
      </c>
    </row>
    <row r="58" spans="2:6" x14ac:dyDescent="0.25">
      <c r="B58" t="s">
        <v>147</v>
      </c>
      <c r="C58" s="2">
        <f>+IPC!B29</f>
        <v>10121.371499999999</v>
      </c>
      <c r="D58" s="70">
        <v>45992</v>
      </c>
    </row>
    <row r="59" spans="2:6" x14ac:dyDescent="0.25">
      <c r="B59" t="s">
        <v>264</v>
      </c>
      <c r="C59" s="2">
        <f>+C58/C57</f>
        <v>1.3154876051264572</v>
      </c>
    </row>
    <row r="60" spans="2:6" ht="15.75" thickBot="1" x14ac:dyDescent="0.3"/>
    <row r="61" spans="2:6" ht="15.75" thickBot="1" x14ac:dyDescent="0.3">
      <c r="B61" s="71" t="s">
        <v>265</v>
      </c>
      <c r="C61" s="72" t="s">
        <v>266</v>
      </c>
      <c r="D61" s="72"/>
      <c r="E61" s="75">
        <f>-C55*(C59-1)</f>
        <v>-7713671.9453418795</v>
      </c>
      <c r="F61" s="22" t="s">
        <v>267</v>
      </c>
    </row>
    <row r="65" spans="1:6" x14ac:dyDescent="0.25">
      <c r="A65" s="115" t="s">
        <v>268</v>
      </c>
      <c r="B65" s="115"/>
      <c r="C65" s="115"/>
      <c r="D65" s="115"/>
      <c r="E65" s="115"/>
      <c r="F65" s="115"/>
    </row>
    <row r="67" spans="1:6" x14ac:dyDescent="0.25">
      <c r="A67" s="13" t="s">
        <v>270</v>
      </c>
    </row>
    <row r="68" spans="1:6" x14ac:dyDescent="0.25">
      <c r="B68" t="s">
        <v>271</v>
      </c>
    </row>
    <row r="69" spans="1:6" x14ac:dyDescent="0.25">
      <c r="B69" t="s">
        <v>272</v>
      </c>
    </row>
    <row r="70" spans="1:6" x14ac:dyDescent="0.25">
      <c r="B70" t="s">
        <v>273</v>
      </c>
    </row>
    <row r="71" spans="1:6" x14ac:dyDescent="0.25">
      <c r="B71" t="s">
        <v>274</v>
      </c>
    </row>
    <row r="72" spans="1:6" x14ac:dyDescent="0.25">
      <c r="B72" t="s">
        <v>275</v>
      </c>
    </row>
    <row r="73" spans="1:6" x14ac:dyDescent="0.25">
      <c r="B73" t="s">
        <v>276</v>
      </c>
    </row>
    <row r="74" spans="1:6" x14ac:dyDescent="0.25">
      <c r="B74" t="s">
        <v>269</v>
      </c>
    </row>
    <row r="76" spans="1:6" x14ac:dyDescent="0.25">
      <c r="B76" s="13" t="s">
        <v>281</v>
      </c>
    </row>
    <row r="78" spans="1:6" x14ac:dyDescent="0.25">
      <c r="A78" s="76" t="s">
        <v>283</v>
      </c>
      <c r="B78" s="76" t="s">
        <v>286</v>
      </c>
      <c r="C78" s="76" t="s">
        <v>284</v>
      </c>
      <c r="D78" s="76" t="s">
        <v>285</v>
      </c>
      <c r="E78" s="76" t="s">
        <v>287</v>
      </c>
    </row>
    <row r="79" spans="1:6" x14ac:dyDescent="0.25">
      <c r="A79" s="77">
        <v>45597</v>
      </c>
      <c r="B79" s="76">
        <f>+IPC!B16</f>
        <v>7491.4314000000004</v>
      </c>
      <c r="C79" s="78">
        <v>2500000</v>
      </c>
      <c r="D79" s="78">
        <f>+C58/B79</f>
        <v>1.3510597587531801</v>
      </c>
      <c r="E79" s="79">
        <f>+C79*(D79-1)</f>
        <v>877649.39688295021</v>
      </c>
    </row>
    <row r="81" spans="1:6" x14ac:dyDescent="0.25">
      <c r="A81" s="13" t="s">
        <v>278</v>
      </c>
    </row>
    <row r="82" spans="1:6" x14ac:dyDescent="0.25">
      <c r="B82" t="s">
        <v>277</v>
      </c>
    </row>
    <row r="83" spans="1:6" x14ac:dyDescent="0.25">
      <c r="B83" t="s">
        <v>279</v>
      </c>
    </row>
    <row r="84" spans="1:6" x14ac:dyDescent="0.25">
      <c r="B84" t="s">
        <v>280</v>
      </c>
    </row>
    <row r="85" spans="1:6" ht="15.75" thickBot="1" x14ac:dyDescent="0.3"/>
    <row r="86" spans="1:6" ht="15.75" thickBot="1" x14ac:dyDescent="0.3">
      <c r="B86" s="71" t="s">
        <v>288</v>
      </c>
      <c r="C86" s="72" t="s">
        <v>289</v>
      </c>
      <c r="D86" s="72"/>
      <c r="E86" s="75">
        <f>+E79</f>
        <v>877649.39688295021</v>
      </c>
      <c r="F86" s="22" t="s">
        <v>290</v>
      </c>
    </row>
  </sheetData>
  <mergeCells count="3">
    <mergeCell ref="B5:C5"/>
    <mergeCell ref="A16:F16"/>
    <mergeCell ref="A65:F6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56B49-32BC-4C92-801F-FABF92A67AEA}">
  <dimension ref="B2:O143"/>
  <sheetViews>
    <sheetView zoomScale="145" zoomScaleNormal="145" workbookViewId="0">
      <selection activeCell="B2" sqref="B2"/>
    </sheetView>
  </sheetViews>
  <sheetFormatPr baseColWidth="10" defaultRowHeight="15" x14ac:dyDescent="0.25"/>
  <cols>
    <col min="1" max="1" width="2.85546875" customWidth="1"/>
    <col min="2" max="2" width="29.28515625" customWidth="1"/>
    <col min="3" max="3" width="16.140625" customWidth="1"/>
    <col min="4" max="4" width="15.5703125" customWidth="1"/>
    <col min="5" max="5" width="11.5703125" bestFit="1" customWidth="1"/>
    <col min="6" max="6" width="14.28515625" customWidth="1"/>
    <col min="7" max="7" width="13.140625" bestFit="1" customWidth="1"/>
    <col min="8" max="8" width="12.42578125" customWidth="1"/>
    <col min="10" max="10" width="11.5703125" bestFit="1" customWidth="1"/>
    <col min="11" max="11" width="13.28515625" customWidth="1"/>
    <col min="12" max="13" width="11.5703125" bestFit="1" customWidth="1"/>
    <col min="14" max="15" width="13.140625" bestFit="1" customWidth="1"/>
  </cols>
  <sheetData>
    <row r="2" spans="2:4" ht="15.75" x14ac:dyDescent="0.25">
      <c r="B2" s="10" t="s">
        <v>0</v>
      </c>
    </row>
    <row r="3" spans="2:4" ht="15.75" x14ac:dyDescent="0.25">
      <c r="B3" s="10" t="s">
        <v>61</v>
      </c>
    </row>
    <row r="4" spans="2:4" ht="15.75" x14ac:dyDescent="0.25">
      <c r="B4" s="10" t="s">
        <v>116</v>
      </c>
    </row>
    <row r="6" spans="2:4" x14ac:dyDescent="0.25">
      <c r="B6" s="13" t="s">
        <v>201</v>
      </c>
    </row>
    <row r="8" spans="2:4" x14ac:dyDescent="0.25">
      <c r="B8" t="s">
        <v>195</v>
      </c>
      <c r="C8" s="47" t="str">
        <f>+SyS!C16</f>
        <v>1.2.2.2</v>
      </c>
      <c r="D8" s="2">
        <v>0</v>
      </c>
    </row>
    <row r="9" spans="2:4" x14ac:dyDescent="0.25">
      <c r="C9" s="47"/>
      <c r="D9" s="2"/>
    </row>
    <row r="10" spans="2:4" x14ac:dyDescent="0.25">
      <c r="B10" t="s">
        <v>197</v>
      </c>
      <c r="C10" s="47" t="s">
        <v>198</v>
      </c>
      <c r="D10" s="2">
        <v>0</v>
      </c>
    </row>
    <row r="11" spans="2:4" x14ac:dyDescent="0.25">
      <c r="C11" s="47"/>
      <c r="D11" s="2"/>
    </row>
    <row r="12" spans="2:4" x14ac:dyDescent="0.25">
      <c r="B12" t="s">
        <v>199</v>
      </c>
      <c r="C12" s="47"/>
      <c r="D12" s="2">
        <f>+D10-D8</f>
        <v>0</v>
      </c>
    </row>
    <row r="13" spans="2:4" x14ac:dyDescent="0.25">
      <c r="C13" s="47"/>
    </row>
    <row r="14" spans="2:4" x14ac:dyDescent="0.25">
      <c r="B14" t="s">
        <v>196</v>
      </c>
      <c r="C14" s="47" t="str">
        <f>+SyS!C20</f>
        <v>2.1.1.1</v>
      </c>
      <c r="D14" s="3">
        <f>-SyS!E20</f>
        <v>5434925.7025377126</v>
      </c>
    </row>
    <row r="15" spans="2:4" x14ac:dyDescent="0.25">
      <c r="C15" s="47"/>
    </row>
    <row r="16" spans="2:4" x14ac:dyDescent="0.25">
      <c r="B16" t="s">
        <v>200</v>
      </c>
      <c r="C16" s="47" t="str">
        <f>+SyS!C41</f>
        <v>4.1.4.1</v>
      </c>
      <c r="D16" s="3">
        <f>+SyS!E41</f>
        <v>5434925.7025377126</v>
      </c>
    </row>
    <row r="17" spans="2:5" x14ac:dyDescent="0.25">
      <c r="C17" s="47"/>
    </row>
    <row r="18" spans="2:5" x14ac:dyDescent="0.25">
      <c r="B18" t="s">
        <v>8</v>
      </c>
      <c r="C18" s="47"/>
      <c r="D18" s="3">
        <f>+D16-D14-D12</f>
        <v>0</v>
      </c>
    </row>
    <row r="20" spans="2:5" ht="15.75" thickBot="1" x14ac:dyDescent="0.3">
      <c r="B20" s="16" t="s">
        <v>167</v>
      </c>
      <c r="C20" s="17"/>
      <c r="D20" s="17">
        <f>+D16</f>
        <v>5434925.7025377126</v>
      </c>
      <c r="E20" s="22" t="s">
        <v>190</v>
      </c>
    </row>
    <row r="21" spans="2:5" ht="15.75" thickTop="1" x14ac:dyDescent="0.25">
      <c r="B21" s="12"/>
      <c r="C21" s="51"/>
      <c r="D21" s="51"/>
      <c r="E21" s="22"/>
    </row>
    <row r="22" spans="2:5" x14ac:dyDescent="0.25">
      <c r="B22" s="12"/>
      <c r="C22" s="51"/>
      <c r="D22" s="51"/>
      <c r="E22" s="22"/>
    </row>
    <row r="23" spans="2:5" x14ac:dyDescent="0.25">
      <c r="B23" s="13" t="s">
        <v>203</v>
      </c>
    </row>
    <row r="25" spans="2:5" x14ac:dyDescent="0.25">
      <c r="B25" s="13" t="s">
        <v>155</v>
      </c>
    </row>
    <row r="27" spans="2:5" x14ac:dyDescent="0.25">
      <c r="B27" t="s">
        <v>157</v>
      </c>
      <c r="C27" s="27">
        <v>5000000</v>
      </c>
    </row>
    <row r="28" spans="2:5" x14ac:dyDescent="0.25">
      <c r="B28" t="s">
        <v>158</v>
      </c>
      <c r="C28" s="24">
        <v>45962</v>
      </c>
    </row>
    <row r="29" spans="2:5" x14ac:dyDescent="0.25">
      <c r="B29" t="s">
        <v>159</v>
      </c>
      <c r="C29">
        <v>90</v>
      </c>
      <c r="D29" t="s">
        <v>160</v>
      </c>
    </row>
    <row r="30" spans="2:5" x14ac:dyDescent="0.25">
      <c r="B30" t="s">
        <v>161</v>
      </c>
      <c r="C30" s="24">
        <v>46022</v>
      </c>
    </row>
    <row r="31" spans="2:5" x14ac:dyDescent="0.25">
      <c r="B31" t="s">
        <v>162</v>
      </c>
      <c r="C31" s="25">
        <v>0.12</v>
      </c>
      <c r="D31" t="s">
        <v>163</v>
      </c>
    </row>
    <row r="32" spans="2:5" x14ac:dyDescent="0.25">
      <c r="B32" t="s">
        <v>164</v>
      </c>
      <c r="C32" s="27">
        <f>+C27*C31*2</f>
        <v>1200000</v>
      </c>
    </row>
    <row r="34" spans="2:4" x14ac:dyDescent="0.25">
      <c r="B34" t="s">
        <v>168</v>
      </c>
      <c r="C34" s="28">
        <f>+C32</f>
        <v>1200000</v>
      </c>
    </row>
    <row r="35" spans="2:4" x14ac:dyDescent="0.25">
      <c r="B35" t="s">
        <v>169</v>
      </c>
      <c r="C35" s="27">
        <f>-SyS!E38</f>
        <v>1200000</v>
      </c>
    </row>
    <row r="36" spans="2:4" ht="15.75" thickBot="1" x14ac:dyDescent="0.3">
      <c r="B36" s="29" t="s">
        <v>167</v>
      </c>
      <c r="C36" s="17">
        <f>+C35-C34</f>
        <v>0</v>
      </c>
    </row>
    <row r="37" spans="2:4" ht="15.75" thickTop="1" x14ac:dyDescent="0.25"/>
    <row r="38" spans="2:4" x14ac:dyDescent="0.25">
      <c r="B38" s="13"/>
    </row>
    <row r="39" spans="2:4" x14ac:dyDescent="0.25">
      <c r="B39" s="13" t="s">
        <v>156</v>
      </c>
    </row>
    <row r="40" spans="2:4" x14ac:dyDescent="0.25">
      <c r="B40" s="13"/>
    </row>
    <row r="41" spans="2:4" x14ac:dyDescent="0.25">
      <c r="B41" s="115" t="s">
        <v>128</v>
      </c>
      <c r="C41" s="115"/>
      <c r="D41" s="115"/>
    </row>
    <row r="42" spans="2:4" x14ac:dyDescent="0.25">
      <c r="C42" s="12" t="s">
        <v>119</v>
      </c>
      <c r="D42" s="12" t="s">
        <v>120</v>
      </c>
    </row>
    <row r="43" spans="2:4" x14ac:dyDescent="0.25">
      <c r="B43" t="s">
        <v>117</v>
      </c>
      <c r="D43" s="3">
        <v>0</v>
      </c>
    </row>
    <row r="44" spans="2:4" x14ac:dyDescent="0.25">
      <c r="B44" t="s">
        <v>118</v>
      </c>
      <c r="C44" s="3">
        <v>0</v>
      </c>
    </row>
    <row r="45" spans="2:4" ht="15.75" thickBot="1" x14ac:dyDescent="0.3">
      <c r="B45" s="16" t="s">
        <v>187</v>
      </c>
      <c r="C45" s="17">
        <f>SUM(C43:C44)</f>
        <v>0</v>
      </c>
      <c r="D45" s="17">
        <f>SUM(D43:D44)</f>
        <v>0</v>
      </c>
    </row>
    <row r="46" spans="2:4" ht="16.5" thickTop="1" thickBot="1" x14ac:dyDescent="0.3">
      <c r="B46" s="16" t="s">
        <v>121</v>
      </c>
      <c r="C46" s="17">
        <f>+C45-D45</f>
        <v>0</v>
      </c>
      <c r="D46" s="17"/>
    </row>
    <row r="47" spans="2:4" ht="15.75" thickTop="1" x14ac:dyDescent="0.25">
      <c r="C47" s="3"/>
      <c r="D47" s="3"/>
    </row>
    <row r="48" spans="2:4" x14ac:dyDescent="0.25">
      <c r="C48" s="3"/>
      <c r="D48" s="3"/>
    </row>
    <row r="49" spans="2:6" x14ac:dyDescent="0.25">
      <c r="B49" s="115" t="s">
        <v>129</v>
      </c>
      <c r="C49" s="115"/>
      <c r="D49" s="115"/>
    </row>
    <row r="50" spans="2:6" ht="14.25" customHeight="1" x14ac:dyDescent="0.25">
      <c r="C50" s="12" t="s">
        <v>119</v>
      </c>
      <c r="D50" s="12" t="s">
        <v>120</v>
      </c>
    </row>
    <row r="51" spans="2:6" x14ac:dyDescent="0.25">
      <c r="B51" t="s">
        <v>117</v>
      </c>
      <c r="C51" s="3">
        <f>+SyS!E10+SyS!E11</f>
        <v>2700000</v>
      </c>
    </row>
    <row r="52" spans="2:6" x14ac:dyDescent="0.25">
      <c r="B52" t="s">
        <v>118</v>
      </c>
      <c r="D52" s="3">
        <f>+SyS!E10</f>
        <v>2500000</v>
      </c>
    </row>
    <row r="53" spans="2:6" ht="15.75" thickBot="1" x14ac:dyDescent="0.3">
      <c r="B53" s="16" t="s">
        <v>187</v>
      </c>
      <c r="C53" s="17">
        <f>SUM(C51:C52)</f>
        <v>2700000</v>
      </c>
      <c r="D53" s="17">
        <f>SUM(D51:D52)</f>
        <v>2500000</v>
      </c>
    </row>
    <row r="54" spans="2:6" ht="16.5" thickTop="1" thickBot="1" x14ac:dyDescent="0.3">
      <c r="B54" s="16" t="s">
        <v>121</v>
      </c>
      <c r="C54" s="17">
        <f>+C53-D53</f>
        <v>200000</v>
      </c>
      <c r="D54" s="17"/>
      <c r="E54" s="22" t="s">
        <v>191</v>
      </c>
    </row>
    <row r="55" spans="2:6" ht="15.75" thickTop="1" x14ac:dyDescent="0.25"/>
    <row r="56" spans="2:6" x14ac:dyDescent="0.25">
      <c r="B56" s="18" t="s">
        <v>130</v>
      </c>
    </row>
    <row r="58" spans="2:6" x14ac:dyDescent="0.25">
      <c r="B58" t="s">
        <v>131</v>
      </c>
      <c r="C58" s="2">
        <f>-SyS!E37</f>
        <v>200000</v>
      </c>
      <c r="F58" s="1"/>
    </row>
    <row r="59" spans="2:6" x14ac:dyDescent="0.25">
      <c r="B59" t="s">
        <v>132</v>
      </c>
      <c r="C59" s="2">
        <v>0</v>
      </c>
    </row>
    <row r="60" spans="2:6" x14ac:dyDescent="0.25">
      <c r="B60" s="19" t="s">
        <v>133</v>
      </c>
      <c r="C60" s="20">
        <f>+D53-C53</f>
        <v>-200000</v>
      </c>
      <c r="D60" s="1"/>
    </row>
    <row r="61" spans="2:6" x14ac:dyDescent="0.25">
      <c r="B61" t="s">
        <v>134</v>
      </c>
      <c r="C61" s="2">
        <f>SUM(C58:C60)</f>
        <v>0</v>
      </c>
    </row>
    <row r="62" spans="2:6" x14ac:dyDescent="0.25">
      <c r="C62" s="2"/>
    </row>
    <row r="63" spans="2:6" x14ac:dyDescent="0.25">
      <c r="B63" s="21" t="s">
        <v>135</v>
      </c>
    </row>
    <row r="66" spans="2:8" x14ac:dyDescent="0.25">
      <c r="B66" s="13" t="s">
        <v>204</v>
      </c>
    </row>
    <row r="68" spans="2:8" x14ac:dyDescent="0.25">
      <c r="B68" s="115" t="s">
        <v>128</v>
      </c>
      <c r="C68" s="115"/>
      <c r="D68" s="115"/>
    </row>
    <row r="69" spans="2:8" x14ac:dyDescent="0.25">
      <c r="C69" s="12" t="s">
        <v>119</v>
      </c>
      <c r="D69" s="12" t="s">
        <v>120</v>
      </c>
      <c r="G69" s="1"/>
      <c r="H69" s="1"/>
    </row>
    <row r="70" spans="2:8" x14ac:dyDescent="0.25">
      <c r="B70" t="s">
        <v>117</v>
      </c>
      <c r="D70" s="3">
        <v>0</v>
      </c>
    </row>
    <row r="71" spans="2:8" x14ac:dyDescent="0.25">
      <c r="B71" t="s">
        <v>118</v>
      </c>
      <c r="C71" s="3">
        <v>0</v>
      </c>
    </row>
    <row r="72" spans="2:8" ht="15.75" thickBot="1" x14ac:dyDescent="0.3">
      <c r="B72" s="16" t="s">
        <v>187</v>
      </c>
      <c r="C72" s="17">
        <f>SUM(C70:C71)</f>
        <v>0</v>
      </c>
      <c r="D72" s="17">
        <f>SUM(D70:D71)</f>
        <v>0</v>
      </c>
    </row>
    <row r="73" spans="2:8" ht="16.5" thickTop="1" thickBot="1" x14ac:dyDescent="0.3">
      <c r="B73" s="16" t="s">
        <v>121</v>
      </c>
      <c r="C73" s="17">
        <f>+C72-D72</f>
        <v>0</v>
      </c>
      <c r="D73" s="17"/>
    </row>
    <row r="74" spans="2:8" ht="15.75" thickTop="1" x14ac:dyDescent="0.25">
      <c r="C74" s="3"/>
      <c r="D74" s="3"/>
    </row>
    <row r="75" spans="2:8" x14ac:dyDescent="0.25">
      <c r="C75" s="3"/>
      <c r="D75" s="3"/>
    </row>
    <row r="76" spans="2:8" x14ac:dyDescent="0.25">
      <c r="B76" s="115" t="s">
        <v>129</v>
      </c>
      <c r="C76" s="115"/>
      <c r="D76" s="115"/>
    </row>
    <row r="77" spans="2:8" x14ac:dyDescent="0.25">
      <c r="C77" s="12" t="s">
        <v>119</v>
      </c>
      <c r="D77" s="12" t="s">
        <v>120</v>
      </c>
    </row>
    <row r="78" spans="2:8" x14ac:dyDescent="0.25">
      <c r="B78" t="s">
        <v>117</v>
      </c>
      <c r="C78" s="3">
        <f>+SyS!E12</f>
        <v>2150000</v>
      </c>
    </row>
    <row r="79" spans="2:8" x14ac:dyDescent="0.25">
      <c r="B79" t="s">
        <v>118</v>
      </c>
      <c r="D79" s="3">
        <v>1705000</v>
      </c>
    </row>
    <row r="80" spans="2:8" ht="15.75" thickBot="1" x14ac:dyDescent="0.3">
      <c r="B80" s="16" t="s">
        <v>187</v>
      </c>
      <c r="C80" s="17">
        <f>SUM(C78:C79)</f>
        <v>2150000</v>
      </c>
      <c r="D80" s="17">
        <f>SUM(D78:D79)</f>
        <v>1705000</v>
      </c>
    </row>
    <row r="81" spans="2:15" ht="16.5" thickTop="1" thickBot="1" x14ac:dyDescent="0.3">
      <c r="B81" s="16" t="s">
        <v>121</v>
      </c>
      <c r="C81" s="17">
        <f>+C80-D80</f>
        <v>445000</v>
      </c>
      <c r="D81" s="17"/>
      <c r="E81" s="22" t="s">
        <v>191</v>
      </c>
    </row>
    <row r="82" spans="2:15" ht="15.75" thickTop="1" x14ac:dyDescent="0.25">
      <c r="B82" s="12"/>
      <c r="C82" s="51"/>
      <c r="D82" s="51"/>
    </row>
    <row r="83" spans="2:15" x14ac:dyDescent="0.25">
      <c r="B83" s="21" t="s">
        <v>141</v>
      </c>
    </row>
    <row r="86" spans="2:15" x14ac:dyDescent="0.25">
      <c r="B86" s="13" t="s">
        <v>205</v>
      </c>
    </row>
    <row r="88" spans="2:15" x14ac:dyDescent="0.25">
      <c r="B88" s="13" t="s">
        <v>175</v>
      </c>
    </row>
    <row r="90" spans="2:15" x14ac:dyDescent="0.25">
      <c r="C90" s="12" t="s">
        <v>119</v>
      </c>
      <c r="D90" s="12" t="s">
        <v>120</v>
      </c>
    </row>
    <row r="91" spans="2:15" x14ac:dyDescent="0.25">
      <c r="B91" t="s">
        <v>142</v>
      </c>
      <c r="D91" s="3">
        <f>+SyS!E31</f>
        <v>506760.26012865873</v>
      </c>
    </row>
    <row r="92" spans="2:15" x14ac:dyDescent="0.25">
      <c r="B92" t="s">
        <v>144</v>
      </c>
      <c r="C92" s="3">
        <f>+K99</f>
        <v>666636.84096990933</v>
      </c>
    </row>
    <row r="93" spans="2:15" ht="15.75" thickBot="1" x14ac:dyDescent="0.3">
      <c r="B93" s="16" t="s">
        <v>187</v>
      </c>
      <c r="C93" s="17">
        <f>SUM(C91:C92)</f>
        <v>666636.84096990933</v>
      </c>
      <c r="D93" s="17">
        <f>SUM(D91:D92)</f>
        <v>506760.26012865873</v>
      </c>
    </row>
    <row r="94" spans="2:15" ht="16.5" thickTop="1" thickBot="1" x14ac:dyDescent="0.3">
      <c r="B94" s="16" t="s">
        <v>121</v>
      </c>
      <c r="C94" s="17">
        <f>+C93-D93</f>
        <v>159876.5808412506</v>
      </c>
      <c r="D94" s="17"/>
      <c r="E94" s="22" t="s">
        <v>191</v>
      </c>
    </row>
    <row r="95" spans="2:15" ht="15.75" thickTop="1" x14ac:dyDescent="0.25"/>
    <row r="96" spans="2:15" s="23" customFormat="1" ht="45" x14ac:dyDescent="0.25">
      <c r="B96" s="40" t="s">
        <v>150</v>
      </c>
      <c r="C96" s="40" t="s">
        <v>145</v>
      </c>
      <c r="D96" s="40" t="s">
        <v>146</v>
      </c>
      <c r="E96" s="40" t="s">
        <v>147</v>
      </c>
      <c r="F96" s="40" t="s">
        <v>148</v>
      </c>
      <c r="G96" s="40" t="s">
        <v>149</v>
      </c>
      <c r="H96" s="40" t="s">
        <v>151</v>
      </c>
      <c r="I96" s="40" t="s">
        <v>170</v>
      </c>
      <c r="J96" s="40" t="s">
        <v>152</v>
      </c>
      <c r="K96" s="40" t="s">
        <v>153</v>
      </c>
      <c r="L96" s="40" t="s">
        <v>173</v>
      </c>
      <c r="M96" s="40" t="s">
        <v>174</v>
      </c>
      <c r="N96" s="40" t="s">
        <v>172</v>
      </c>
      <c r="O96" s="40" t="s">
        <v>154</v>
      </c>
    </row>
    <row r="97" spans="2:15" x14ac:dyDescent="0.25">
      <c r="B97" s="41">
        <v>2000000</v>
      </c>
      <c r="C97" s="42">
        <v>45597</v>
      </c>
      <c r="D97" s="41">
        <f>+IPC!B16</f>
        <v>7491.4314000000004</v>
      </c>
      <c r="E97" s="41">
        <f>+IPC!B29</f>
        <v>10121.371499999999</v>
      </c>
      <c r="F97" s="41">
        <f>+E97/D97</f>
        <v>1.3510597587531801</v>
      </c>
      <c r="G97" s="41">
        <f>+B97*F97</f>
        <v>2702119.5175063601</v>
      </c>
      <c r="H97" s="42">
        <v>45658</v>
      </c>
      <c r="I97" s="43">
        <v>8</v>
      </c>
      <c r="J97" s="41">
        <f>+B97/I97</f>
        <v>250000</v>
      </c>
      <c r="K97" s="41">
        <f>+G97/I97</f>
        <v>337764.93968829501</v>
      </c>
      <c r="L97" s="41">
        <f>+J97</f>
        <v>250000</v>
      </c>
      <c r="M97" s="41">
        <f>+K97</f>
        <v>337764.93968829501</v>
      </c>
      <c r="N97" s="41">
        <f>+B97-L97</f>
        <v>1750000</v>
      </c>
      <c r="O97" s="41">
        <f>+B97-M97</f>
        <v>1662235.0603117049</v>
      </c>
    </row>
    <row r="98" spans="2:15" x14ac:dyDescent="0.25">
      <c r="B98" s="41">
        <v>2000000</v>
      </c>
      <c r="C98" s="42">
        <v>45627</v>
      </c>
      <c r="D98" s="41">
        <f>+IPC!B17</f>
        <v>7694.0074999999997</v>
      </c>
      <c r="E98" s="41">
        <f>+IPC!B29</f>
        <v>10121.371499999999</v>
      </c>
      <c r="F98" s="41">
        <f>+E98/D98</f>
        <v>1.3154876051264572</v>
      </c>
      <c r="G98" s="41">
        <f>+B98*F98</f>
        <v>2630975.2102529146</v>
      </c>
      <c r="H98" s="42">
        <v>45658</v>
      </c>
      <c r="I98" s="43">
        <v>8</v>
      </c>
      <c r="J98" s="41">
        <f>+B98/I98</f>
        <v>250000</v>
      </c>
      <c r="K98" s="41">
        <f>+G98/I98</f>
        <v>328871.90128161432</v>
      </c>
      <c r="L98" s="41">
        <f>+J98</f>
        <v>250000</v>
      </c>
      <c r="M98" s="41">
        <f>+K98</f>
        <v>328871.90128161432</v>
      </c>
      <c r="N98" s="41">
        <f>+B98-L98</f>
        <v>1750000</v>
      </c>
      <c r="O98" s="41">
        <f>+B98-M98</f>
        <v>1671128.0987183857</v>
      </c>
    </row>
    <row r="99" spans="2:15" s="26" customFormat="1" x14ac:dyDescent="0.25">
      <c r="B99" s="45">
        <f>SUM(B97:B98)</f>
        <v>4000000</v>
      </c>
      <c r="C99" s="116"/>
      <c r="D99" s="117"/>
      <c r="E99" s="117"/>
      <c r="F99" s="118"/>
      <c r="G99" s="45">
        <f>SUM(G97:G98)</f>
        <v>5333094.7277592747</v>
      </c>
      <c r="H99" s="116"/>
      <c r="I99" s="118"/>
      <c r="J99" s="45">
        <f t="shared" ref="J99:O99" si="0">SUM(J97:J98)</f>
        <v>500000</v>
      </c>
      <c r="K99" s="45">
        <f t="shared" si="0"/>
        <v>666636.84096990933</v>
      </c>
      <c r="L99" s="45">
        <f t="shared" si="0"/>
        <v>500000</v>
      </c>
      <c r="M99" s="45">
        <f t="shared" si="0"/>
        <v>666636.84096990933</v>
      </c>
      <c r="N99" s="45">
        <f t="shared" si="0"/>
        <v>3500000</v>
      </c>
      <c r="O99" s="45">
        <f t="shared" si="0"/>
        <v>3333363.1590300906</v>
      </c>
    </row>
    <row r="102" spans="2:15" x14ac:dyDescent="0.25">
      <c r="B102" s="13" t="s">
        <v>177</v>
      </c>
    </row>
    <row r="104" spans="2:15" x14ac:dyDescent="0.25">
      <c r="C104" s="12" t="s">
        <v>119</v>
      </c>
      <c r="D104" s="12" t="s">
        <v>120</v>
      </c>
    </row>
    <row r="105" spans="2:15" x14ac:dyDescent="0.25">
      <c r="B105" t="s">
        <v>142</v>
      </c>
      <c r="D105" s="3">
        <f>+SyS!E26</f>
        <v>270069.71231713664</v>
      </c>
    </row>
    <row r="106" spans="2:15" x14ac:dyDescent="0.25">
      <c r="B106" t="s">
        <v>144</v>
      </c>
      <c r="C106" s="3">
        <v>0</v>
      </c>
    </row>
    <row r="107" spans="2:15" ht="15.75" thickBot="1" x14ac:dyDescent="0.3">
      <c r="B107" s="16" t="s">
        <v>187</v>
      </c>
      <c r="C107" s="17">
        <f>SUM(C105:C106)</f>
        <v>0</v>
      </c>
      <c r="D107" s="17">
        <f>SUM(D105:D106)</f>
        <v>270069.71231713664</v>
      </c>
    </row>
    <row r="108" spans="2:15" ht="16.5" thickTop="1" thickBot="1" x14ac:dyDescent="0.3">
      <c r="B108" s="16" t="s">
        <v>121</v>
      </c>
      <c r="C108" s="17"/>
      <c r="D108" s="17">
        <f>+D107-C107</f>
        <v>270069.71231713664</v>
      </c>
      <c r="E108" s="22" t="s">
        <v>190</v>
      </c>
    </row>
    <row r="109" spans="2:15" ht="15.75" thickTop="1" x14ac:dyDescent="0.25"/>
    <row r="110" spans="2:15" x14ac:dyDescent="0.25">
      <c r="B110" s="21" t="s">
        <v>179</v>
      </c>
    </row>
    <row r="111" spans="2:15" x14ac:dyDescent="0.25">
      <c r="B111" t="s">
        <v>178</v>
      </c>
    </row>
    <row r="114" spans="2:5" x14ac:dyDescent="0.25">
      <c r="B114" s="13" t="s">
        <v>206</v>
      </c>
    </row>
    <row r="116" spans="2:5" x14ac:dyDescent="0.25">
      <c r="B116" s="26" t="s">
        <v>184</v>
      </c>
      <c r="D116" s="2"/>
    </row>
    <row r="117" spans="2:5" x14ac:dyDescent="0.25">
      <c r="B117" t="s">
        <v>188</v>
      </c>
      <c r="C117" s="48" t="str">
        <f>+SyS!C25</f>
        <v>4.1.1.1</v>
      </c>
      <c r="D117" s="2">
        <f>+SyS!E25</f>
        <v>11349000</v>
      </c>
    </row>
    <row r="118" spans="2:5" x14ac:dyDescent="0.25">
      <c r="B118" t="s">
        <v>5</v>
      </c>
      <c r="C118" s="47" t="str">
        <f>+SyS!C30</f>
        <v>4.1.3.1</v>
      </c>
      <c r="D118" s="2">
        <f>+SyS!E30</f>
        <v>13240500</v>
      </c>
    </row>
    <row r="119" spans="2:5" x14ac:dyDescent="0.25">
      <c r="B119" t="s">
        <v>185</v>
      </c>
      <c r="C119" s="47" t="str">
        <f>+SyS!C36</f>
        <v>4.1.2.1</v>
      </c>
      <c r="D119" s="20">
        <f>+SyS!E36</f>
        <v>15132000</v>
      </c>
    </row>
    <row r="120" spans="2:5" x14ac:dyDescent="0.25">
      <c r="B120" s="26" t="s">
        <v>187</v>
      </c>
      <c r="C120" s="26"/>
      <c r="D120" s="49">
        <f>SUM(D117:D119)</f>
        <v>39721500</v>
      </c>
    </row>
    <row r="122" spans="2:5" x14ac:dyDescent="0.25">
      <c r="B122" s="26" t="s">
        <v>186</v>
      </c>
      <c r="C122" s="50">
        <v>1.4999999999999999E-2</v>
      </c>
      <c r="D122" s="49">
        <f>+D120*C122</f>
        <v>595822.5</v>
      </c>
    </row>
    <row r="124" spans="2:5" x14ac:dyDescent="0.25">
      <c r="B124" s="26" t="s">
        <v>28</v>
      </c>
      <c r="C124" s="47" t="s">
        <v>87</v>
      </c>
      <c r="D124" s="44">
        <f>+SyS!E29</f>
        <v>6400000</v>
      </c>
    </row>
    <row r="126" spans="2:5" ht="15.75" thickBot="1" x14ac:dyDescent="0.3">
      <c r="B126" s="16" t="s">
        <v>167</v>
      </c>
      <c r="C126" s="17"/>
      <c r="D126" s="17">
        <f>+D124-D122</f>
        <v>5804177.5</v>
      </c>
      <c r="E126" s="22" t="s">
        <v>190</v>
      </c>
    </row>
    <row r="127" spans="2:5" ht="15.75" thickTop="1" x14ac:dyDescent="0.25"/>
    <row r="129" spans="2:8" x14ac:dyDescent="0.25">
      <c r="B129" s="13" t="s">
        <v>207</v>
      </c>
    </row>
    <row r="131" spans="2:8" x14ac:dyDescent="0.25">
      <c r="B131" t="str">
        <f>+SyS!D32</f>
        <v>Multas - ARCA</v>
      </c>
      <c r="C131" s="47" t="str">
        <f>+SyS!C32</f>
        <v>4.1.3.7</v>
      </c>
      <c r="D131" s="3">
        <f>+SyS!E32</f>
        <v>45000</v>
      </c>
    </row>
    <row r="132" spans="2:8" x14ac:dyDescent="0.25">
      <c r="B132" t="str">
        <f>+SyS!D33</f>
        <v>Intereses Resarcitorios - ARCA</v>
      </c>
      <c r="C132" s="47" t="str">
        <f>+SyS!C33</f>
        <v>4.1.3.8</v>
      </c>
      <c r="D132" s="3">
        <f>+SyS!E33</f>
        <v>55000</v>
      </c>
    </row>
    <row r="134" spans="2:8" ht="15.75" thickBot="1" x14ac:dyDescent="0.3">
      <c r="B134" s="16" t="s">
        <v>167</v>
      </c>
      <c r="C134" s="17"/>
      <c r="D134" s="17">
        <f>+D131</f>
        <v>45000</v>
      </c>
      <c r="E134" s="22" t="s">
        <v>190</v>
      </c>
    </row>
    <row r="135" spans="2:8" ht="15.75" thickTop="1" x14ac:dyDescent="0.25"/>
    <row r="136" spans="2:8" x14ac:dyDescent="0.25">
      <c r="B136" t="s">
        <v>193</v>
      </c>
    </row>
    <row r="137" spans="2:8" x14ac:dyDescent="0.25">
      <c r="B137" t="s">
        <v>192</v>
      </c>
    </row>
    <row r="140" spans="2:8" x14ac:dyDescent="0.25">
      <c r="B140" s="13" t="s">
        <v>293</v>
      </c>
    </row>
    <row r="142" spans="2:8" ht="30" x14ac:dyDescent="0.25">
      <c r="B142" s="40" t="s">
        <v>294</v>
      </c>
      <c r="C142" s="40" t="s">
        <v>295</v>
      </c>
      <c r="D142" s="40" t="s">
        <v>296</v>
      </c>
      <c r="E142" s="40" t="s">
        <v>297</v>
      </c>
      <c r="F142" s="40" t="s">
        <v>298</v>
      </c>
      <c r="G142" s="95" t="s">
        <v>299</v>
      </c>
      <c r="H142" s="40" t="s">
        <v>300</v>
      </c>
    </row>
    <row r="143" spans="2:8" x14ac:dyDescent="0.25">
      <c r="B143" s="80">
        <v>2024</v>
      </c>
      <c r="C143" s="94">
        <v>1550000</v>
      </c>
      <c r="D143" s="93">
        <v>11034.04</v>
      </c>
      <c r="E143" s="93">
        <v>13925.55</v>
      </c>
      <c r="F143" s="94">
        <f>+E143/D143</f>
        <v>1.262053608651047</v>
      </c>
      <c r="G143" s="94">
        <f>+C143*F143</f>
        <v>1956183.0934091229</v>
      </c>
      <c r="H143" s="80">
        <v>2029</v>
      </c>
    </row>
  </sheetData>
  <mergeCells count="6">
    <mergeCell ref="C99:F99"/>
    <mergeCell ref="H99:I99"/>
    <mergeCell ref="B41:D41"/>
    <mergeCell ref="B49:D49"/>
    <mergeCell ref="B68:D68"/>
    <mergeCell ref="B76:D7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5C0D8-8E90-4A9A-BDC8-E73330CFE85C}">
  <dimension ref="A1:J53"/>
  <sheetViews>
    <sheetView topLeftCell="C1" zoomScale="130" zoomScaleNormal="130" workbookViewId="0">
      <selection activeCell="D1" sqref="D1"/>
    </sheetView>
  </sheetViews>
  <sheetFormatPr baseColWidth="10" defaultRowHeight="15" x14ac:dyDescent="0.25"/>
  <cols>
    <col min="1" max="1" width="21.7109375" hidden="1" customWidth="1"/>
    <col min="2" max="2" width="58.85546875" hidden="1" customWidth="1"/>
    <col min="3" max="3" width="10.7109375" customWidth="1"/>
    <col min="4" max="4" width="36.7109375" bestFit="1" customWidth="1"/>
    <col min="5" max="5" width="16.7109375" bestFit="1" customWidth="1"/>
    <col min="6" max="6" width="16.28515625" bestFit="1" customWidth="1"/>
    <col min="8" max="8" width="13.140625" bestFit="1" customWidth="1"/>
    <col min="10" max="10" width="13.140625" bestFit="1" customWidth="1"/>
  </cols>
  <sheetData>
    <row r="1" spans="1:10" x14ac:dyDescent="0.25">
      <c r="D1" s="13" t="s">
        <v>0</v>
      </c>
    </row>
    <row r="2" spans="1:10" x14ac:dyDescent="0.25">
      <c r="D2" s="13" t="s">
        <v>61</v>
      </c>
    </row>
    <row r="3" spans="1:10" x14ac:dyDescent="0.25">
      <c r="D3" s="13" t="s">
        <v>62</v>
      </c>
    </row>
    <row r="4" spans="1:10" x14ac:dyDescent="0.25">
      <c r="A4" s="12"/>
      <c r="B4" s="12"/>
      <c r="C4" s="12"/>
      <c r="D4" s="12"/>
      <c r="E4" s="119">
        <v>2025</v>
      </c>
      <c r="F4" s="119"/>
    </row>
    <row r="5" spans="1:10" x14ac:dyDescent="0.25">
      <c r="A5" s="12" t="s">
        <v>60</v>
      </c>
      <c r="B5" s="12" t="s">
        <v>56</v>
      </c>
      <c r="C5" s="12" t="s">
        <v>57</v>
      </c>
      <c r="D5" s="12" t="s">
        <v>63</v>
      </c>
      <c r="E5" s="11" t="s">
        <v>59</v>
      </c>
      <c r="F5" s="11" t="s">
        <v>58</v>
      </c>
    </row>
    <row r="6" spans="1:10" x14ac:dyDescent="0.25">
      <c r="A6" t="s">
        <v>52</v>
      </c>
      <c r="B6" t="s">
        <v>39</v>
      </c>
      <c r="C6" t="s">
        <v>64</v>
      </c>
      <c r="D6" t="s">
        <v>1</v>
      </c>
      <c r="E6" s="14">
        <v>0</v>
      </c>
      <c r="F6" s="14">
        <v>0</v>
      </c>
    </row>
    <row r="7" spans="1:10" x14ac:dyDescent="0.25">
      <c r="A7" t="s">
        <v>52</v>
      </c>
      <c r="B7" t="s">
        <v>39</v>
      </c>
      <c r="C7" t="s">
        <v>65</v>
      </c>
      <c r="D7" t="s">
        <v>2</v>
      </c>
      <c r="E7" s="14">
        <v>67616275</v>
      </c>
      <c r="F7" s="14">
        <v>67616275</v>
      </c>
    </row>
    <row r="8" spans="1:10" x14ac:dyDescent="0.25">
      <c r="A8" t="s">
        <v>52</v>
      </c>
      <c r="B8" t="s">
        <v>40</v>
      </c>
      <c r="C8" t="s">
        <v>66</v>
      </c>
      <c r="D8" t="s">
        <v>9</v>
      </c>
      <c r="E8" s="14">
        <v>5000000</v>
      </c>
      <c r="F8" s="14">
        <v>5000000</v>
      </c>
      <c r="G8" s="22" t="s">
        <v>176</v>
      </c>
    </row>
    <row r="9" spans="1:10" x14ac:dyDescent="0.25">
      <c r="A9" t="s">
        <v>52</v>
      </c>
      <c r="B9" t="s">
        <v>40</v>
      </c>
      <c r="C9" t="s">
        <v>67</v>
      </c>
      <c r="D9" t="s">
        <v>10</v>
      </c>
      <c r="E9" s="14">
        <v>1200000</v>
      </c>
      <c r="F9" s="14">
        <v>1200000</v>
      </c>
      <c r="G9" s="22" t="s">
        <v>176</v>
      </c>
    </row>
    <row r="10" spans="1:10" x14ac:dyDescent="0.25">
      <c r="A10" t="s">
        <v>52</v>
      </c>
      <c r="B10" t="s">
        <v>40</v>
      </c>
      <c r="C10" t="s">
        <v>68</v>
      </c>
      <c r="D10" t="s">
        <v>11</v>
      </c>
      <c r="E10" s="14">
        <v>2500000</v>
      </c>
      <c r="F10" s="14">
        <v>2500000</v>
      </c>
      <c r="G10" s="22" t="s">
        <v>165</v>
      </c>
    </row>
    <row r="11" spans="1:10" x14ac:dyDescent="0.25">
      <c r="A11" t="s">
        <v>52</v>
      </c>
      <c r="B11" t="s">
        <v>40</v>
      </c>
      <c r="C11" t="s">
        <v>69</v>
      </c>
      <c r="D11" t="s">
        <v>12</v>
      </c>
      <c r="E11" s="14">
        <v>200000</v>
      </c>
      <c r="F11" s="14">
        <v>200000</v>
      </c>
      <c r="G11" s="22" t="s">
        <v>165</v>
      </c>
    </row>
    <row r="12" spans="1:10" x14ac:dyDescent="0.25">
      <c r="A12" t="s">
        <v>52</v>
      </c>
      <c r="B12" t="s">
        <v>13</v>
      </c>
      <c r="C12" t="s">
        <v>70</v>
      </c>
      <c r="D12" t="s">
        <v>13</v>
      </c>
      <c r="E12" s="14">
        <v>2150000</v>
      </c>
      <c r="F12" s="14">
        <v>2150000</v>
      </c>
      <c r="G12" s="22" t="s">
        <v>139</v>
      </c>
    </row>
    <row r="13" spans="1:10" x14ac:dyDescent="0.25">
      <c r="A13" t="s">
        <v>53</v>
      </c>
      <c r="B13" t="s">
        <v>41</v>
      </c>
      <c r="C13" t="s">
        <v>71</v>
      </c>
      <c r="D13" t="s">
        <v>14</v>
      </c>
      <c r="E13" s="14">
        <v>0</v>
      </c>
      <c r="F13" s="14">
        <v>0</v>
      </c>
      <c r="G13" s="22" t="s">
        <v>202</v>
      </c>
      <c r="I13" s="24"/>
      <c r="J13" s="25"/>
    </row>
    <row r="14" spans="1:10" x14ac:dyDescent="0.25">
      <c r="A14" t="s">
        <v>53</v>
      </c>
      <c r="B14" t="s">
        <v>41</v>
      </c>
      <c r="C14" t="s">
        <v>72</v>
      </c>
      <c r="D14" t="s">
        <v>3</v>
      </c>
      <c r="E14" s="14">
        <v>4054082.0810292698</v>
      </c>
      <c r="F14" s="14">
        <v>5333094.7277592784</v>
      </c>
      <c r="G14" s="22" t="s">
        <v>202</v>
      </c>
      <c r="I14" s="24"/>
    </row>
    <row r="15" spans="1:10" x14ac:dyDescent="0.25">
      <c r="A15" t="s">
        <v>53</v>
      </c>
      <c r="B15" t="s">
        <v>41</v>
      </c>
      <c r="C15" t="s">
        <v>73</v>
      </c>
      <c r="D15" t="s">
        <v>15</v>
      </c>
      <c r="E15" s="14">
        <v>-506760.26012865873</v>
      </c>
      <c r="F15" s="14">
        <v>-666636.8409699098</v>
      </c>
      <c r="G15" s="22" t="s">
        <v>202</v>
      </c>
      <c r="I15" s="2"/>
      <c r="J15" s="2"/>
    </row>
    <row r="16" spans="1:10" x14ac:dyDescent="0.25">
      <c r="A16" t="s">
        <v>53</v>
      </c>
      <c r="B16" t="s">
        <v>42</v>
      </c>
      <c r="C16" t="s">
        <v>74</v>
      </c>
      <c r="D16" t="s">
        <v>16</v>
      </c>
      <c r="E16" s="14">
        <v>810209.13695140998</v>
      </c>
      <c r="F16" s="14">
        <v>1065820.077219784</v>
      </c>
      <c r="G16" s="22" t="s">
        <v>166</v>
      </c>
      <c r="H16" s="3"/>
    </row>
    <row r="17" spans="1:8" x14ac:dyDescent="0.25">
      <c r="A17" t="s">
        <v>53</v>
      </c>
      <c r="B17" t="s">
        <v>42</v>
      </c>
      <c r="C17" t="s">
        <v>75</v>
      </c>
      <c r="D17" t="s">
        <v>17</v>
      </c>
      <c r="E17" s="14">
        <v>-270069.71231713664</v>
      </c>
      <c r="F17" s="14">
        <v>-355273.35907326132</v>
      </c>
      <c r="G17" s="22" t="s">
        <v>166</v>
      </c>
      <c r="H17" s="3"/>
    </row>
    <row r="18" spans="1:8" x14ac:dyDescent="0.25">
      <c r="A18" t="s">
        <v>54</v>
      </c>
      <c r="B18" t="s">
        <v>43</v>
      </c>
      <c r="C18" t="s">
        <v>76</v>
      </c>
      <c r="D18" t="s">
        <v>18</v>
      </c>
      <c r="E18" s="14">
        <v>-1771800</v>
      </c>
      <c r="F18" s="14">
        <v>-1771800</v>
      </c>
    </row>
    <row r="19" spans="1:8" x14ac:dyDescent="0.25">
      <c r="A19" t="s">
        <v>54</v>
      </c>
      <c r="B19" t="s">
        <v>44</v>
      </c>
      <c r="C19" t="s">
        <v>77</v>
      </c>
      <c r="D19" t="s">
        <v>19</v>
      </c>
      <c r="E19" s="14">
        <v>-3472875</v>
      </c>
      <c r="F19" s="14">
        <v>-3472875</v>
      </c>
    </row>
    <row r="20" spans="1:8" x14ac:dyDescent="0.25">
      <c r="A20" t="s">
        <v>54</v>
      </c>
      <c r="B20" t="s">
        <v>45</v>
      </c>
      <c r="C20" t="s">
        <v>78</v>
      </c>
      <c r="D20" t="s">
        <v>20</v>
      </c>
      <c r="E20" s="14">
        <v>-5434925.7025377126</v>
      </c>
      <c r="F20" s="14">
        <v>-5434925.7025377126</v>
      </c>
      <c r="G20" s="22" t="s">
        <v>126</v>
      </c>
      <c r="H20" s="3"/>
    </row>
    <row r="21" spans="1:8" x14ac:dyDescent="0.25">
      <c r="A21" t="s">
        <v>55</v>
      </c>
      <c r="B21" t="s">
        <v>46</v>
      </c>
      <c r="C21" t="s">
        <v>79</v>
      </c>
      <c r="D21" t="s">
        <v>21</v>
      </c>
      <c r="E21" s="14">
        <v>-32408365.478056401</v>
      </c>
      <c r="F21" s="14">
        <v>-42632803.08879137</v>
      </c>
    </row>
    <row r="22" spans="1:8" x14ac:dyDescent="0.25">
      <c r="A22" t="s">
        <v>55</v>
      </c>
      <c r="B22" t="s">
        <v>22</v>
      </c>
      <c r="C22" t="s">
        <v>80</v>
      </c>
      <c r="D22" t="s">
        <v>22</v>
      </c>
      <c r="E22" s="14">
        <v>3094074.2600757298</v>
      </c>
      <c r="F22" s="14">
        <v>4070216.3384704371</v>
      </c>
    </row>
    <row r="23" spans="1:8" x14ac:dyDescent="0.25">
      <c r="A23" t="s">
        <v>4</v>
      </c>
      <c r="B23" t="s">
        <v>47</v>
      </c>
      <c r="C23" t="s">
        <v>81</v>
      </c>
      <c r="D23" t="s">
        <v>5</v>
      </c>
      <c r="E23" s="14">
        <v>-149930000</v>
      </c>
      <c r="F23" s="14">
        <v>-165392474.75405246</v>
      </c>
    </row>
    <row r="24" spans="1:8" x14ac:dyDescent="0.25">
      <c r="A24" t="s">
        <v>4</v>
      </c>
      <c r="B24" t="s">
        <v>48</v>
      </c>
      <c r="C24" t="s">
        <v>82</v>
      </c>
      <c r="D24" t="s">
        <v>23</v>
      </c>
      <c r="E24" s="14">
        <v>38295000</v>
      </c>
      <c r="F24" s="14">
        <v>42267654.901668303</v>
      </c>
    </row>
    <row r="25" spans="1:8" x14ac:dyDescent="0.25">
      <c r="A25" t="s">
        <v>4</v>
      </c>
      <c r="B25" t="s">
        <v>48</v>
      </c>
      <c r="C25" t="s">
        <v>83</v>
      </c>
      <c r="D25" t="s">
        <v>24</v>
      </c>
      <c r="E25" s="14">
        <v>11349000</v>
      </c>
      <c r="F25" s="14">
        <v>12847594.711356506</v>
      </c>
      <c r="G25" s="22" t="s">
        <v>143</v>
      </c>
    </row>
    <row r="26" spans="1:8" x14ac:dyDescent="0.25">
      <c r="A26" t="s">
        <v>4</v>
      </c>
      <c r="B26" t="s">
        <v>51</v>
      </c>
      <c r="C26" t="s">
        <v>84</v>
      </c>
      <c r="D26" t="s">
        <v>25</v>
      </c>
      <c r="E26" s="14">
        <v>270069.71231713664</v>
      </c>
      <c r="F26" s="14">
        <v>355273.35907326132</v>
      </c>
      <c r="G26" s="22" t="s">
        <v>166</v>
      </c>
    </row>
    <row r="27" spans="1:8" x14ac:dyDescent="0.25">
      <c r="A27" t="s">
        <v>4</v>
      </c>
      <c r="B27" t="s">
        <v>51</v>
      </c>
      <c r="C27" t="s">
        <v>85</v>
      </c>
      <c r="D27" t="s">
        <v>26</v>
      </c>
      <c r="E27" s="14">
        <v>4500000</v>
      </c>
      <c r="F27" s="14">
        <v>5027093.8957211785</v>
      </c>
    </row>
    <row r="28" spans="1:8" x14ac:dyDescent="0.25">
      <c r="A28" t="s">
        <v>4</v>
      </c>
      <c r="B28" t="s">
        <v>51</v>
      </c>
      <c r="C28" t="s">
        <v>86</v>
      </c>
      <c r="D28" t="s">
        <v>27</v>
      </c>
      <c r="E28" s="14">
        <v>3310000</v>
      </c>
      <c r="F28" s="14">
        <v>3737187.4792203824</v>
      </c>
    </row>
    <row r="29" spans="1:8" x14ac:dyDescent="0.25">
      <c r="A29" t="s">
        <v>4</v>
      </c>
      <c r="B29" t="s">
        <v>51</v>
      </c>
      <c r="C29" t="s">
        <v>87</v>
      </c>
      <c r="D29" t="s">
        <v>28</v>
      </c>
      <c r="E29" s="14">
        <v>6400000</v>
      </c>
      <c r="F29" s="14">
        <v>7028773.2657508608</v>
      </c>
      <c r="G29" s="22" t="s">
        <v>143</v>
      </c>
    </row>
    <row r="30" spans="1:8" x14ac:dyDescent="0.25">
      <c r="A30" t="s">
        <v>4</v>
      </c>
      <c r="B30" t="s">
        <v>51</v>
      </c>
      <c r="C30" t="s">
        <v>88</v>
      </c>
      <c r="D30" t="s">
        <v>29</v>
      </c>
      <c r="E30" s="14">
        <v>13240500</v>
      </c>
      <c r="F30" s="14">
        <v>14988860.49658259</v>
      </c>
      <c r="G30" s="22" t="s">
        <v>143</v>
      </c>
    </row>
    <row r="31" spans="1:8" x14ac:dyDescent="0.25">
      <c r="A31" t="s">
        <v>4</v>
      </c>
      <c r="B31" t="s">
        <v>51</v>
      </c>
      <c r="C31" t="s">
        <v>89</v>
      </c>
      <c r="D31" t="s">
        <v>30</v>
      </c>
      <c r="E31" s="14">
        <v>506760.26012865873</v>
      </c>
      <c r="F31" s="14">
        <v>666636.8409699098</v>
      </c>
      <c r="G31" s="22" t="s">
        <v>202</v>
      </c>
    </row>
    <row r="32" spans="1:8" x14ac:dyDescent="0.25">
      <c r="A32" t="s">
        <v>4</v>
      </c>
      <c r="B32" t="s">
        <v>51</v>
      </c>
      <c r="C32" t="s">
        <v>90</v>
      </c>
      <c r="D32" t="s">
        <v>31</v>
      </c>
      <c r="E32" s="14">
        <v>45000</v>
      </c>
      <c r="F32" s="14">
        <v>45000</v>
      </c>
      <c r="G32" s="22" t="s">
        <v>140</v>
      </c>
    </row>
    <row r="33" spans="1:7" x14ac:dyDescent="0.25">
      <c r="A33" t="s">
        <v>4</v>
      </c>
      <c r="B33" t="s">
        <v>51</v>
      </c>
      <c r="C33" t="s">
        <v>91</v>
      </c>
      <c r="D33" t="s">
        <v>32</v>
      </c>
      <c r="E33" s="14">
        <v>55000</v>
      </c>
      <c r="F33" s="14">
        <v>55000</v>
      </c>
      <c r="G33" s="22" t="s">
        <v>140</v>
      </c>
    </row>
    <row r="34" spans="1:7" x14ac:dyDescent="0.25">
      <c r="A34" t="s">
        <v>4</v>
      </c>
      <c r="B34" t="s">
        <v>49</v>
      </c>
      <c r="C34" t="s">
        <v>92</v>
      </c>
      <c r="D34" t="s">
        <v>6</v>
      </c>
      <c r="E34" s="14">
        <v>6300000</v>
      </c>
      <c r="F34" s="14">
        <v>7087540.0804257412</v>
      </c>
    </row>
    <row r="35" spans="1:7" x14ac:dyDescent="0.25">
      <c r="A35" t="s">
        <v>4</v>
      </c>
      <c r="B35" t="s">
        <v>49</v>
      </c>
      <c r="C35" t="s">
        <v>93</v>
      </c>
      <c r="D35" t="s">
        <v>33</v>
      </c>
      <c r="E35" s="14">
        <v>4176900</v>
      </c>
      <c r="F35" s="14">
        <v>4705224.8533415543</v>
      </c>
    </row>
    <row r="36" spans="1:7" x14ac:dyDescent="0.25">
      <c r="A36" t="s">
        <v>4</v>
      </c>
      <c r="B36" t="s">
        <v>49</v>
      </c>
      <c r="C36" t="s">
        <v>94</v>
      </c>
      <c r="D36" t="s">
        <v>34</v>
      </c>
      <c r="E36" s="14">
        <v>15132000</v>
      </c>
      <c r="F36" s="14">
        <v>17130126.281808674</v>
      </c>
      <c r="G36" s="22" t="s">
        <v>143</v>
      </c>
    </row>
    <row r="37" spans="1:7" x14ac:dyDescent="0.25">
      <c r="A37" t="s">
        <v>4</v>
      </c>
      <c r="B37" t="s">
        <v>50</v>
      </c>
      <c r="C37" t="s">
        <v>95</v>
      </c>
      <c r="D37" t="s">
        <v>35</v>
      </c>
      <c r="E37" s="14">
        <v>-200000</v>
      </c>
      <c r="F37" s="14">
        <v>-200000</v>
      </c>
      <c r="G37" s="22" t="s">
        <v>165</v>
      </c>
    </row>
    <row r="38" spans="1:7" x14ac:dyDescent="0.25">
      <c r="A38" t="s">
        <v>4</v>
      </c>
      <c r="B38" t="s">
        <v>50</v>
      </c>
      <c r="C38" t="s">
        <v>96</v>
      </c>
      <c r="D38" t="s">
        <v>36</v>
      </c>
      <c r="E38" s="14">
        <v>-1200000</v>
      </c>
      <c r="F38" s="14">
        <v>-1217071.6316074303</v>
      </c>
      <c r="G38" s="22" t="s">
        <v>176</v>
      </c>
    </row>
    <row r="39" spans="1:7" x14ac:dyDescent="0.25">
      <c r="A39" t="s">
        <v>4</v>
      </c>
      <c r="B39" t="s">
        <v>50</v>
      </c>
      <c r="C39" t="s">
        <v>97</v>
      </c>
      <c r="D39" t="s">
        <v>7</v>
      </c>
      <c r="E39" s="14">
        <v>0</v>
      </c>
      <c r="F39" s="14">
        <v>11076562.365125973</v>
      </c>
    </row>
    <row r="40" spans="1:7" x14ac:dyDescent="0.25">
      <c r="A40" t="s">
        <v>4</v>
      </c>
      <c r="B40" t="s">
        <v>50</v>
      </c>
      <c r="C40" t="s">
        <v>98</v>
      </c>
      <c r="D40" t="s">
        <v>37</v>
      </c>
      <c r="E40" s="14">
        <v>-445000</v>
      </c>
      <c r="F40" s="14">
        <v>-445000</v>
      </c>
    </row>
    <row r="41" spans="1:7" x14ac:dyDescent="0.25">
      <c r="A41" t="s">
        <v>4</v>
      </c>
      <c r="B41" t="s">
        <v>38</v>
      </c>
      <c r="C41" t="s">
        <v>99</v>
      </c>
      <c r="D41" t="s">
        <v>38</v>
      </c>
      <c r="E41" s="14">
        <v>5434925.7025377126</v>
      </c>
      <c r="F41" s="14">
        <v>5434925.7025377126</v>
      </c>
      <c r="G41" s="22" t="s">
        <v>126</v>
      </c>
    </row>
    <row r="42" spans="1:7" x14ac:dyDescent="0.25">
      <c r="E42" s="2"/>
      <c r="F42" s="2"/>
    </row>
    <row r="44" spans="1:7" x14ac:dyDescent="0.25">
      <c r="D44" s="54" t="s">
        <v>100</v>
      </c>
      <c r="E44" s="57">
        <f>SUM(E6:E17)</f>
        <v>82753736.245534882</v>
      </c>
      <c r="F44" s="58">
        <f>SUM(F6:F17)</f>
        <v>84043279.604935884</v>
      </c>
    </row>
    <row r="45" spans="1:7" x14ac:dyDescent="0.25">
      <c r="D45" s="55" t="s">
        <v>101</v>
      </c>
      <c r="E45" s="59">
        <f>SUM(E18:E20)</f>
        <v>-10679600.702537712</v>
      </c>
      <c r="F45" s="60">
        <f>SUM(F18:F20)</f>
        <v>-10679600.702537712</v>
      </c>
    </row>
    <row r="46" spans="1:7" x14ac:dyDescent="0.25">
      <c r="D46" s="55" t="s">
        <v>102</v>
      </c>
      <c r="E46" s="44">
        <f>SUM(E21:E22)</f>
        <v>-29314291.217980672</v>
      </c>
      <c r="F46" s="61">
        <f>SUM(F21:F22)</f>
        <v>-38562586.750320934</v>
      </c>
      <c r="G46" s="1"/>
    </row>
    <row r="47" spans="1:7" x14ac:dyDescent="0.25">
      <c r="D47" s="56" t="s">
        <v>4</v>
      </c>
      <c r="E47" s="62">
        <f>SUM(E23:E41)</f>
        <v>-42759844.325016484</v>
      </c>
      <c r="F47" s="63">
        <f>SUM(F23:F41)</f>
        <v>-34801092.152077228</v>
      </c>
    </row>
    <row r="49" spans="4:6" x14ac:dyDescent="0.25">
      <c r="D49" t="s">
        <v>8</v>
      </c>
      <c r="E49" s="1">
        <f>SUM(E44:E47)</f>
        <v>0</v>
      </c>
      <c r="F49" s="1">
        <f>SUM(F44:F47)</f>
        <v>0</v>
      </c>
    </row>
    <row r="51" spans="4:6" x14ac:dyDescent="0.25">
      <c r="D51" s="26" t="s">
        <v>103</v>
      </c>
      <c r="E51" s="26"/>
      <c r="F51" s="44">
        <f>+F47-E47</f>
        <v>7958752.1729392558</v>
      </c>
    </row>
    <row r="52" spans="4:6" x14ac:dyDescent="0.25">
      <c r="D52" s="26" t="s">
        <v>104</v>
      </c>
      <c r="E52" s="44"/>
      <c r="F52" s="44">
        <f>+F41</f>
        <v>5434925.7025377126</v>
      </c>
    </row>
    <row r="53" spans="4:6" x14ac:dyDescent="0.25">
      <c r="D53" s="26"/>
      <c r="E53" s="26"/>
      <c r="F53" s="26"/>
    </row>
  </sheetData>
  <mergeCells count="1">
    <mergeCell ref="E4:F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DF5A-7645-4155-B1BC-3A8492D8A003}">
  <sheetPr>
    <pageSetUpPr fitToPage="1"/>
  </sheetPr>
  <dimension ref="A1:G31"/>
  <sheetViews>
    <sheetView zoomScaleNormal="100" workbookViewId="0">
      <pane ySplit="5" topLeftCell="A6" activePane="bottomLeft" state="frozen"/>
      <selection pane="bottomLeft"/>
    </sheetView>
  </sheetViews>
  <sheetFormatPr baseColWidth="10" defaultColWidth="10.7109375" defaultRowHeight="15.75" x14ac:dyDescent="0.25"/>
  <cols>
    <col min="1" max="1" width="16.42578125" style="4" customWidth="1"/>
    <col min="2" max="2" width="28.7109375" style="4" customWidth="1"/>
    <col min="3" max="3" width="23.42578125" customWidth="1"/>
    <col min="4" max="4" width="13.140625" bestFit="1" customWidth="1"/>
  </cols>
  <sheetData>
    <row r="1" spans="1:7" x14ac:dyDescent="0.25">
      <c r="A1" s="10" t="s">
        <v>0</v>
      </c>
      <c r="B1"/>
    </row>
    <row r="2" spans="1:7" x14ac:dyDescent="0.25">
      <c r="A2" s="10" t="s">
        <v>61</v>
      </c>
      <c r="B2"/>
    </row>
    <row r="3" spans="1:7" x14ac:dyDescent="0.25">
      <c r="A3" s="10" t="s">
        <v>318</v>
      </c>
      <c r="B3"/>
    </row>
    <row r="4" spans="1:7" ht="16.5" thickBot="1" x14ac:dyDescent="0.3">
      <c r="A4"/>
      <c r="B4" s="10"/>
    </row>
    <row r="5" spans="1:7" ht="16.5" thickBot="1" x14ac:dyDescent="0.3">
      <c r="A5" s="30" t="s">
        <v>171</v>
      </c>
      <c r="B5" s="31" t="s">
        <v>317</v>
      </c>
    </row>
    <row r="6" spans="1:7" ht="21" customHeight="1" x14ac:dyDescent="0.25">
      <c r="A6" s="32">
        <v>45292</v>
      </c>
      <c r="B6" s="34">
        <v>4261.5324000000001</v>
      </c>
      <c r="D6" s="33"/>
      <c r="E6" s="33"/>
      <c r="F6" s="35"/>
      <c r="G6" s="33"/>
    </row>
    <row r="7" spans="1:7" ht="21" customHeight="1" x14ac:dyDescent="0.25">
      <c r="A7" s="32">
        <v>45323</v>
      </c>
      <c r="B7" s="34">
        <v>4825.7880999999998</v>
      </c>
      <c r="D7" s="33"/>
      <c r="E7" s="33"/>
      <c r="F7" s="35"/>
      <c r="G7" s="33"/>
    </row>
    <row r="8" spans="1:7" ht="21" customHeight="1" x14ac:dyDescent="0.25">
      <c r="A8" s="32">
        <v>45352</v>
      </c>
      <c r="B8" s="34">
        <v>5357.0928999999996</v>
      </c>
      <c r="D8" s="33"/>
      <c r="E8" s="33"/>
      <c r="F8" s="35"/>
      <c r="G8" s="33"/>
    </row>
    <row r="9" spans="1:7" ht="21" customHeight="1" x14ac:dyDescent="0.25">
      <c r="A9" s="32">
        <v>45383</v>
      </c>
      <c r="B9" s="34">
        <v>5830.2271000000001</v>
      </c>
      <c r="D9" s="33"/>
      <c r="E9" s="33"/>
      <c r="F9" s="35"/>
      <c r="G9" s="33"/>
    </row>
    <row r="10" spans="1:7" ht="21" customHeight="1" x14ac:dyDescent="0.25">
      <c r="A10" s="32">
        <v>45413</v>
      </c>
      <c r="B10" s="34">
        <v>6073.7165000000005</v>
      </c>
      <c r="D10" s="33"/>
      <c r="E10" s="33"/>
      <c r="F10" s="35"/>
      <c r="G10" s="33"/>
    </row>
    <row r="11" spans="1:7" ht="21" customHeight="1" x14ac:dyDescent="0.25">
      <c r="A11" s="32">
        <v>45444</v>
      </c>
      <c r="B11" s="34">
        <v>6351.7145</v>
      </c>
      <c r="D11" s="33"/>
      <c r="E11" s="33"/>
      <c r="F11" s="36"/>
      <c r="G11" s="33"/>
    </row>
    <row r="12" spans="1:7" ht="21" customHeight="1" x14ac:dyDescent="0.25">
      <c r="A12" s="32">
        <v>45474</v>
      </c>
      <c r="B12" s="34">
        <v>6607.7479000000003</v>
      </c>
      <c r="D12" s="33"/>
      <c r="E12" s="33"/>
      <c r="F12" s="36"/>
      <c r="G12" s="33"/>
    </row>
    <row r="13" spans="1:7" ht="21" customHeight="1" x14ac:dyDescent="0.25">
      <c r="A13" s="32">
        <v>45505</v>
      </c>
      <c r="B13" s="34">
        <v>6883.4412000000002</v>
      </c>
      <c r="D13" s="33"/>
      <c r="E13" s="33"/>
      <c r="F13" s="36"/>
      <c r="G13" s="33"/>
    </row>
    <row r="14" spans="1:7" ht="21" customHeight="1" x14ac:dyDescent="0.25">
      <c r="A14" s="32">
        <v>45536</v>
      </c>
      <c r="B14" s="34">
        <v>7122.2421000000004</v>
      </c>
      <c r="D14" s="33"/>
      <c r="E14" s="33"/>
      <c r="F14" s="36"/>
      <c r="G14" s="33"/>
    </row>
    <row r="15" spans="1:7" ht="21" customHeight="1" x14ac:dyDescent="0.25">
      <c r="A15" s="32">
        <v>45566</v>
      </c>
      <c r="B15" s="34">
        <v>7313.9542000000001</v>
      </c>
      <c r="D15" s="33"/>
      <c r="E15" s="33"/>
      <c r="F15" s="36"/>
      <c r="G15" s="33"/>
    </row>
    <row r="16" spans="1:7" ht="21" customHeight="1" x14ac:dyDescent="0.25">
      <c r="A16" s="32">
        <v>45597</v>
      </c>
      <c r="B16" s="34">
        <v>7491.4314000000004</v>
      </c>
      <c r="D16" s="33"/>
      <c r="E16" s="33"/>
      <c r="F16" s="36"/>
      <c r="G16" s="33"/>
    </row>
    <row r="17" spans="1:7" ht="21" customHeight="1" x14ac:dyDescent="0.25">
      <c r="A17" s="32">
        <v>45627</v>
      </c>
      <c r="B17" s="34">
        <v>7694.0074999999997</v>
      </c>
      <c r="D17" s="33"/>
      <c r="E17" s="33"/>
      <c r="F17" s="36"/>
      <c r="G17" s="33"/>
    </row>
    <row r="18" spans="1:7" ht="21" customHeight="1" x14ac:dyDescent="0.25">
      <c r="A18" s="32">
        <v>45658</v>
      </c>
      <c r="B18" s="34">
        <v>7864.1256999999996</v>
      </c>
      <c r="D18" s="33"/>
      <c r="E18" s="33"/>
      <c r="F18" s="36"/>
      <c r="G18" s="33"/>
    </row>
    <row r="19" spans="1:7" ht="21" customHeight="1" x14ac:dyDescent="0.25">
      <c r="A19" s="32">
        <v>45689</v>
      </c>
      <c r="B19" s="34">
        <v>8052.9926999999998</v>
      </c>
      <c r="D19" s="33"/>
      <c r="E19" s="33"/>
      <c r="F19" s="36"/>
      <c r="G19" s="33"/>
    </row>
    <row r="20" spans="1:7" ht="21" customHeight="1" x14ac:dyDescent="0.25">
      <c r="A20" s="32">
        <v>45717</v>
      </c>
      <c r="B20" s="34">
        <v>8353.3158000000003</v>
      </c>
      <c r="D20" s="33"/>
      <c r="E20" s="33"/>
      <c r="F20" s="36"/>
      <c r="G20" s="33"/>
    </row>
    <row r="21" spans="1:7" ht="21" customHeight="1" x14ac:dyDescent="0.25">
      <c r="A21" s="32">
        <v>45748</v>
      </c>
      <c r="B21" s="34">
        <v>8585.6077999999998</v>
      </c>
      <c r="D21" s="33"/>
      <c r="E21" s="33"/>
      <c r="F21" s="36"/>
      <c r="G21" s="33"/>
    </row>
    <row r="22" spans="1:7" ht="21" customHeight="1" x14ac:dyDescent="0.25">
      <c r="A22" s="32">
        <v>45778</v>
      </c>
      <c r="B22" s="34">
        <v>8714.4871000000003</v>
      </c>
      <c r="D22" s="37"/>
      <c r="E22" s="38"/>
      <c r="F22" s="36"/>
      <c r="G22" s="33"/>
    </row>
    <row r="23" spans="1:7" ht="21" customHeight="1" x14ac:dyDescent="0.25">
      <c r="A23" s="32">
        <v>45809</v>
      </c>
      <c r="B23" s="34">
        <v>8855.5681000000004</v>
      </c>
      <c r="D23" s="37"/>
      <c r="E23" s="38"/>
      <c r="F23" s="36"/>
      <c r="G23" s="33"/>
    </row>
    <row r="24" spans="1:7" ht="21" customHeight="1" x14ac:dyDescent="0.25">
      <c r="A24" s="32">
        <v>45839</v>
      </c>
      <c r="B24" s="34">
        <v>9023.973</v>
      </c>
      <c r="D24" s="37"/>
      <c r="E24" s="38"/>
      <c r="F24" s="36"/>
      <c r="G24" s="33"/>
    </row>
    <row r="25" spans="1:7" ht="21" customHeight="1" x14ac:dyDescent="0.25">
      <c r="A25" s="32">
        <v>45870</v>
      </c>
      <c r="B25" s="34">
        <v>9193.2440999999999</v>
      </c>
      <c r="D25" s="37"/>
      <c r="E25" s="38"/>
      <c r="F25" s="36"/>
      <c r="G25" s="33"/>
    </row>
    <row r="26" spans="1:7" ht="21" customHeight="1" x14ac:dyDescent="0.25">
      <c r="A26" s="32">
        <v>45901</v>
      </c>
      <c r="B26" s="34">
        <v>9384.0921999999991</v>
      </c>
      <c r="D26" s="37"/>
      <c r="E26" s="38"/>
      <c r="F26" s="36"/>
      <c r="G26" s="33"/>
    </row>
    <row r="27" spans="1:7" ht="21" customHeight="1" x14ac:dyDescent="0.25">
      <c r="A27" s="32">
        <v>45931</v>
      </c>
      <c r="B27" s="34">
        <v>9603.8623000000007</v>
      </c>
      <c r="D27" s="37"/>
      <c r="E27" s="38"/>
      <c r="F27" s="36"/>
      <c r="G27" s="33"/>
    </row>
    <row r="28" spans="1:7" ht="21" customHeight="1" x14ac:dyDescent="0.25">
      <c r="A28" s="32">
        <v>45962</v>
      </c>
      <c r="B28" s="34">
        <v>9841.3580999999995</v>
      </c>
      <c r="D28" s="37"/>
      <c r="E28" s="38"/>
      <c r="F28" s="36"/>
      <c r="G28" s="33"/>
    </row>
    <row r="29" spans="1:7" ht="21" customHeight="1" x14ac:dyDescent="0.25">
      <c r="A29" s="32">
        <v>45992</v>
      </c>
      <c r="B29" s="34">
        <v>10121.371499999999</v>
      </c>
      <c r="D29" s="37"/>
      <c r="E29" s="38"/>
      <c r="F29" s="36"/>
      <c r="G29" s="33"/>
    </row>
    <row r="30" spans="1:7" x14ac:dyDescent="0.25">
      <c r="B30" s="39"/>
    </row>
    <row r="31" spans="1:7" x14ac:dyDescent="0.25">
      <c r="B31" s="3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Footer>&amp;L&amp;P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6ccb223-d88d-48b2-874d-35b8bac48772">
      <UserInfo>
        <DisplayName/>
        <AccountId xsi:nil="true"/>
        <AccountType/>
      </UserInfo>
    </SharedWithUsers>
    <lcf76f155ced4ddcb4097134ff3c332f xmlns="74bd7fd1-8bbb-4597-a5ad-3c73f4bc98a8">
      <Terms xmlns="http://schemas.microsoft.com/office/infopath/2007/PartnerControls"/>
    </lcf76f155ced4ddcb4097134ff3c332f>
    <TaxCatchAll xmlns="16ccb223-d88d-48b2-874d-35b8bac4877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91A5DF4561D3743B2EED3382F4FEE30" ma:contentTypeVersion="18" ma:contentTypeDescription="Crear nuevo documento." ma:contentTypeScope="" ma:versionID="4ca2c4b64b75d4758aa3f7062ea31f0d">
  <xsd:schema xmlns:xsd="http://www.w3.org/2001/XMLSchema" xmlns:xs="http://www.w3.org/2001/XMLSchema" xmlns:p="http://schemas.microsoft.com/office/2006/metadata/properties" xmlns:ns2="16ccb223-d88d-48b2-874d-35b8bac48772" xmlns:ns3="74bd7fd1-8bbb-4597-a5ad-3c73f4bc98a8" targetNamespace="http://schemas.microsoft.com/office/2006/metadata/properties" ma:root="true" ma:fieldsID="d01e4ae3d0750c2eb60427b78528dd45" ns2:_="" ns3:_="">
    <xsd:import namespace="16ccb223-d88d-48b2-874d-35b8bac48772"/>
    <xsd:import namespace="74bd7fd1-8bbb-4597-a5ad-3c73f4bc98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cb223-d88d-48b2-874d-35b8bac487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a5979bc-2d20-41bc-a9fa-109fbbe6762c}" ma:internalName="TaxCatchAll" ma:showField="CatchAllData" ma:web="16ccb223-d88d-48b2-874d-35b8bac487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bd7fd1-8bbb-4597-a5ad-3c73f4bc98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dac8831b-3ce5-404b-b810-39f79b49875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FF70E7-94B5-4817-AFB8-8E4BEB203521}">
  <ds:schemaRefs>
    <ds:schemaRef ds:uri="http://schemas.microsoft.com/office/2006/metadata/properties"/>
    <ds:schemaRef ds:uri="http://schemas.microsoft.com/office/infopath/2007/PartnerControls"/>
    <ds:schemaRef ds:uri="16ccb223-d88d-48b2-874d-35b8bac48772"/>
    <ds:schemaRef ds:uri="74bd7fd1-8bbb-4597-a5ad-3c73f4bc98a8"/>
  </ds:schemaRefs>
</ds:datastoreItem>
</file>

<file path=customXml/itemProps2.xml><?xml version="1.0" encoding="utf-8"?>
<ds:datastoreItem xmlns:ds="http://schemas.openxmlformats.org/officeDocument/2006/customXml" ds:itemID="{05687695-108D-4368-89A6-37C196E4ED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972B90-06E8-4346-A56B-737864880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ccb223-d88d-48b2-874d-35b8bac48772"/>
    <ds:schemaRef ds:uri="74bd7fd1-8bbb-4597-a5ad-3c73f4bc98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Operaciones 2024</vt:lpstr>
      <vt:lpstr>Operaciones 2025</vt:lpstr>
      <vt:lpstr>IG</vt:lpstr>
      <vt:lpstr>EERR</vt:lpstr>
      <vt:lpstr>AXI</vt:lpstr>
      <vt:lpstr>Notas</vt:lpstr>
      <vt:lpstr>SyS</vt:lpstr>
      <vt:lpstr>IPC</vt:lpstr>
      <vt:lpstr>IPC!Títulos_a_imprimir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Florencia Pecuch</dc:creator>
  <cp:lastModifiedBy>Florencia Pecuch</cp:lastModifiedBy>
  <dcterms:created xsi:type="dcterms:W3CDTF">2026-04-23T00:02:17Z</dcterms:created>
  <dcterms:modified xsi:type="dcterms:W3CDTF">2026-04-28T20:29:18Z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0x010100B91A5DF4561D3743B2EED3382F4FEE30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